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69_PFT\04 Anskaffelser\02 Anskaffelser\Politispesifikt\Sanitetsmateriell\01 Anskaffelse (26_53534)\02 Gjennomføring\01 Åpen\01 Konkurransegrunnlag\"/>
    </mc:Choice>
  </mc:AlternateContent>
  <xr:revisionPtr revIDLastSave="0" documentId="13_ncr:1_{2C5CBB7E-E33C-4E91-935E-D183CA7E4E38}" xr6:coauthVersionLast="36" xr6:coauthVersionMax="36" xr10:uidLastSave="{00000000-0000-0000-0000-000000000000}"/>
  <bookViews>
    <workbookView xWindow="0" yWindow="0" windowWidth="18420" windowHeight="6420" xr2:uid="{A10ED588-6B97-498A-9157-6FD590765B92}"/>
  </bookViews>
  <sheets>
    <sheet name="Veiledning" sheetId="2" r:id="rId1"/>
    <sheet name="1. Produkter" sheetId="4" r:id="rId2"/>
    <sheet name="2. Ferdigpakkede sett" sheetId="1" r:id="rId3"/>
    <sheet name="3. Sum kostnad totalt" sheetId="3" r:id="rId4"/>
    <sheet name="4. Opsjoner og øvrig sortiment" sheetId="8" r:id="rId5"/>
    <sheet name="5. Leveringstider" sheetId="9" r:id="rId6"/>
    <sheet name="Ark2" sheetId="10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1" i="4" l="1"/>
  <c r="I80" i="4"/>
  <c r="I79" i="4"/>
  <c r="I78" i="4"/>
  <c r="I77" i="4"/>
  <c r="I76" i="4"/>
  <c r="I75" i="4"/>
  <c r="I74" i="4"/>
  <c r="I73" i="4"/>
  <c r="I72" i="4"/>
  <c r="I71" i="4"/>
  <c r="I70" i="4"/>
  <c r="I69" i="4"/>
  <c r="I68" i="4"/>
  <c r="I67" i="4"/>
  <c r="I66" i="4"/>
  <c r="I65" i="4"/>
  <c r="I63" i="4"/>
  <c r="I62" i="4"/>
  <c r="I61" i="4"/>
  <c r="I60" i="4"/>
  <c r="I59" i="4"/>
  <c r="I58" i="4"/>
  <c r="I57" i="4"/>
  <c r="I55" i="4"/>
  <c r="I54" i="4"/>
  <c r="I53" i="4"/>
  <c r="I52" i="4"/>
  <c r="I51" i="4"/>
  <c r="I50" i="4"/>
  <c r="I49" i="4"/>
  <c r="I48" i="4"/>
  <c r="I47" i="4"/>
  <c r="I46" i="4"/>
  <c r="I45" i="4"/>
  <c r="I44" i="4"/>
  <c r="I43" i="4"/>
  <c r="J43" i="4" s="1"/>
  <c r="I42" i="4"/>
  <c r="I40" i="4"/>
  <c r="I39" i="4"/>
  <c r="I38" i="4"/>
  <c r="I37" i="4"/>
  <c r="I36" i="4"/>
  <c r="I35" i="4"/>
  <c r="I34" i="4"/>
  <c r="I33" i="4"/>
  <c r="I31" i="4"/>
  <c r="I30" i="4"/>
  <c r="I29" i="4"/>
  <c r="I28" i="4"/>
  <c r="I26" i="4"/>
  <c r="I25" i="4"/>
  <c r="I24" i="4"/>
  <c r="J24" i="4" s="1"/>
  <c r="I22" i="4"/>
  <c r="I20" i="4"/>
  <c r="I19" i="4"/>
  <c r="I18" i="4"/>
  <c r="I17" i="4"/>
  <c r="I16" i="4"/>
  <c r="I15" i="4"/>
  <c r="I14" i="4"/>
  <c r="I9" i="4"/>
  <c r="I10" i="4"/>
  <c r="I11" i="4"/>
  <c r="I12" i="4"/>
  <c r="I8" i="4"/>
  <c r="I7" i="1"/>
  <c r="J7" i="1" s="1"/>
  <c r="I15" i="1"/>
  <c r="J15" i="1" s="1"/>
  <c r="I13" i="1"/>
  <c r="J13" i="1" s="1"/>
  <c r="I11" i="1"/>
  <c r="J11" i="1" s="1"/>
  <c r="I9" i="1"/>
  <c r="J9" i="1" s="1"/>
  <c r="J60" i="4" l="1"/>
  <c r="I7" i="8" l="1"/>
  <c r="J17" i="1"/>
  <c r="J19" i="4"/>
  <c r="J20" i="4"/>
  <c r="J78" i="4" l="1"/>
  <c r="J52" i="4" l="1"/>
  <c r="J37" i="4"/>
  <c r="J84" i="4" l="1"/>
  <c r="J12" i="4" l="1"/>
  <c r="J38" i="4" l="1"/>
  <c r="I12" i="8" l="1"/>
  <c r="I11" i="8"/>
  <c r="I10" i="8"/>
  <c r="J75" i="4" l="1"/>
  <c r="J63" i="4" l="1"/>
  <c r="J62" i="4"/>
  <c r="J61" i="4"/>
  <c r="J59" i="4"/>
  <c r="J58" i="4"/>
  <c r="J57" i="4"/>
  <c r="J54" i="4"/>
  <c r="J55" i="4"/>
  <c r="J51" i="4"/>
  <c r="J44" i="4"/>
  <c r="J45" i="4"/>
  <c r="J30" i="4" l="1"/>
  <c r="J15" i="4" l="1"/>
  <c r="J16" i="4"/>
  <c r="J17" i="4"/>
  <c r="J18" i="4"/>
  <c r="D10" i="4" l="1"/>
  <c r="D9" i="4"/>
  <c r="D8" i="4"/>
  <c r="J81" i="4" l="1"/>
  <c r="J80" i="4"/>
  <c r="J79" i="4"/>
  <c r="J77" i="4"/>
  <c r="J76" i="4"/>
  <c r="J74" i="4"/>
  <c r="J73" i="4"/>
  <c r="J72" i="4"/>
  <c r="J71" i="4"/>
  <c r="J69" i="4"/>
  <c r="J68" i="4"/>
  <c r="J67" i="4"/>
  <c r="J66" i="4"/>
  <c r="J65" i="4"/>
  <c r="J53" i="4"/>
  <c r="J50" i="4"/>
  <c r="J49" i="4"/>
  <c r="J48" i="4"/>
  <c r="J47" i="4"/>
  <c r="J46" i="4"/>
  <c r="J42" i="4"/>
  <c r="J40" i="4"/>
  <c r="J39" i="4"/>
  <c r="J36" i="4"/>
  <c r="J35" i="4"/>
  <c r="J34" i="4"/>
  <c r="J33" i="4"/>
  <c r="J31" i="4"/>
  <c r="J29" i="4"/>
  <c r="J28" i="4"/>
  <c r="J26" i="4"/>
  <c r="J25" i="4"/>
  <c r="J22" i="4"/>
  <c r="J14" i="4"/>
  <c r="J11" i="4"/>
  <c r="J10" i="4"/>
  <c r="J9" i="4"/>
  <c r="J8" i="4"/>
  <c r="J86" i="4" l="1"/>
  <c r="B4" i="3" s="1"/>
  <c r="B5" i="3" l="1"/>
  <c r="B6" i="3" s="1"/>
</calcChain>
</file>

<file path=xl/sharedStrings.xml><?xml version="1.0" encoding="utf-8"?>
<sst xmlns="http://schemas.openxmlformats.org/spreadsheetml/2006/main" count="331" uniqueCount="216">
  <si>
    <t>Enhet som skal prises</t>
  </si>
  <si>
    <t>Artikkel nummer</t>
  </si>
  <si>
    <t>Artikkelnavn  / Produktnavn</t>
  </si>
  <si>
    <t>Veiledende pris pr. enhet</t>
  </si>
  <si>
    <t>Rabatt i %</t>
  </si>
  <si>
    <t>Tilbudt pris pr.enhet</t>
  </si>
  <si>
    <t>Sum kostnad</t>
  </si>
  <si>
    <t>Merknad</t>
  </si>
  <si>
    <t>Minste forpaknings-størrelse</t>
  </si>
  <si>
    <t>LEVERANDØRENS OPPLYSNINGER OM PRODUKTET</t>
  </si>
  <si>
    <t>Bilag 2.1 Prisskjema og leveringstider</t>
  </si>
  <si>
    <t>Leverandørens navn</t>
  </si>
  <si>
    <t>&lt;sett inn&gt;</t>
  </si>
  <si>
    <t>Pris skal oppgis eksklusiv merverdiavgift. Priser skal oppgis i NOK – DDP på oppgitt leveringsadresse i bestillingen (Norge), jf gjeldende Incoterms. Oppgitte volum i dette prisskjemaet er estimater basert på historisk forbruk og er ment for evalueringsformål, oppgitte volum er ikke forpliktende ift kjøp.</t>
  </si>
  <si>
    <t>Luftveier</t>
  </si>
  <si>
    <t>Maske åndedrett, pocket mask</t>
  </si>
  <si>
    <t>Kanylesett dekompresjon, 14G</t>
  </si>
  <si>
    <t>Pulsoksymeter med fingerklype</t>
  </si>
  <si>
    <t>Blødning</t>
  </si>
  <si>
    <t>Sirkulasjon</t>
  </si>
  <si>
    <t>Hypotermi</t>
  </si>
  <si>
    <t>Oppblåsbart liggeunderlag</t>
  </si>
  <si>
    <t>Balaklava</t>
  </si>
  <si>
    <t>Spjelk</t>
  </si>
  <si>
    <t>Diverse</t>
  </si>
  <si>
    <t>Munn til munn duk m/ventil</t>
  </si>
  <si>
    <t>Ispose</t>
  </si>
  <si>
    <t>Sikkerhetsnåler</t>
  </si>
  <si>
    <t>Kniv, krokformet</t>
  </si>
  <si>
    <r>
      <t xml:space="preserve">Sum kostnad - totalt </t>
    </r>
    <r>
      <rPr>
        <sz val="10"/>
        <rFont val="Arial Narrow"/>
        <family val="2"/>
      </rPr>
      <t>(for evaluering av tildelingskriteriet kostnad)</t>
    </r>
  </si>
  <si>
    <t>Sanitetssekk</t>
  </si>
  <si>
    <t>Bilag 2.1 Skjema priser og leveringstider - Sanitetsmateriell generelt</t>
  </si>
  <si>
    <t>Sanitetsmappe</t>
  </si>
  <si>
    <t>Produsent og opprinnelsesland</t>
  </si>
  <si>
    <t>Nesekantarell - str ch28, justerbar lengde</t>
  </si>
  <si>
    <t>stk</t>
  </si>
  <si>
    <t>Estimert uttak - 4 år (antall)</t>
  </si>
  <si>
    <t>Glidemiddel nesekantarell, 4-6 gram</t>
  </si>
  <si>
    <t>Sprøyte,  prefylt, 5 ml NaCl</t>
  </si>
  <si>
    <t>Sprøyte,  prefylt, 10 ml NaCl</t>
  </si>
  <si>
    <t>Elastisk kompresjonsbandasje m/øyekopp, 10 cm</t>
  </si>
  <si>
    <t>Elastisk kompresjonsbandasje m/øyekopp, 15 cm</t>
  </si>
  <si>
    <t>Sterilt gassbind, S/Z pakket, ca 10 cm x 4 m</t>
  </si>
  <si>
    <t>Traumebandasje, ca 50 x 50 cm</t>
  </si>
  <si>
    <t>Elastisk kompresjonsbandasje, ca 10 cm x 7 m</t>
  </si>
  <si>
    <t>Bandasje brannsår, ca 10 x 10 cm</t>
  </si>
  <si>
    <t>Bandasje brannsår, ca 20 x 20 cm</t>
  </si>
  <si>
    <t>Redningsfolie, ca 160 x 210 cm</t>
  </si>
  <si>
    <t>Flerlagslue av foliemateriale, one-size</t>
  </si>
  <si>
    <t>Universal polstret spjelkeskinne, ca 10 x 100 cm</t>
  </si>
  <si>
    <t>Kompresjonsbind, selvheftende, ca 10 cm x 4,5 m</t>
  </si>
  <si>
    <t>Lomme, Tourniquet, hardplast</t>
  </si>
  <si>
    <t>Lomme, Tourniquet, med låseklips</t>
  </si>
  <si>
    <t>Lomme, Tourniquet, brettelomme</t>
  </si>
  <si>
    <t>Pasientvarmeteppe, 1 panel</t>
  </si>
  <si>
    <t>Lomme til ryggsekk/bag, ca 26 x 14 x 8 cm</t>
  </si>
  <si>
    <t>Kroppsbåret bæresystem / rumpetaske</t>
  </si>
  <si>
    <t>Enkeltmannssats, stor</t>
  </si>
  <si>
    <t>Enkeltmannssats, liten</t>
  </si>
  <si>
    <t>Arkfane 4. Opsjoner og øvrig sortiment</t>
  </si>
  <si>
    <t>Leverandøren skal oppgi priser på opsjoner og rabatt øvrig sortiment i dette arket.</t>
  </si>
  <si>
    <t>Arkfane 5. Leveringstider</t>
  </si>
  <si>
    <t>Leverandøren skal oppgi informasjon om levering og leveringstider i dette arket.</t>
  </si>
  <si>
    <r>
      <rPr>
        <u/>
        <sz val="10"/>
        <rFont val="Verdana"/>
        <family val="2"/>
      </rPr>
      <t>Veiledning/info om utfylling av bilaget:</t>
    </r>
    <r>
      <rPr>
        <sz val="10"/>
        <rFont val="Verdana"/>
        <family val="2"/>
      </rPr>
      <t xml:space="preserve">
</t>
    </r>
    <r>
      <rPr>
        <b/>
        <sz val="10"/>
        <rFont val="Verdana"/>
        <family val="2"/>
      </rPr>
      <t>Arkfanene 1 og 2 (Prisskjemaer):</t>
    </r>
    <r>
      <rPr>
        <sz val="10"/>
        <rFont val="Verdana"/>
        <family val="2"/>
      </rPr>
      <t xml:space="preserve">
Leverandøren skal besvare prisskjemaene ved å oppgi opplysninger i hvite celler under kolonner med gul kolonneoverskrift. 
</t>
    </r>
    <r>
      <rPr>
        <b/>
        <sz val="10"/>
        <rFont val="Verdana"/>
        <family val="2"/>
      </rPr>
      <t xml:space="preserve">Arkfane 3. Sum kostnad totalt:
</t>
    </r>
    <r>
      <rPr>
        <sz val="10"/>
        <rFont val="Verdana"/>
        <family val="2"/>
      </rPr>
      <t xml:space="preserve">Ark 3 oppsummer "Sum kostnad - totalt (for evaluering av tildelingskriteriet kostnad)". Dette arket henter automatisk sum kostnad fra arkene 1 og 2. </t>
    </r>
  </si>
  <si>
    <t>Pinsett, steril, engangs, ca 12 cm</t>
  </si>
  <si>
    <t>Ullteppe, ca 200x150 cm</t>
  </si>
  <si>
    <t>Laken, forflytning</t>
  </si>
  <si>
    <t>Øyeskyll/-dusj, spray ca 150ml</t>
  </si>
  <si>
    <t>Engangshansker, nitril, pudderfrie, normal (assorterte størrelser)</t>
  </si>
  <si>
    <t>Engangshansker, nitril, pudderfrie, ekstra lang mansjett (assorterte størrelser)</t>
  </si>
  <si>
    <t>Engangsmaske, FFP2</t>
  </si>
  <si>
    <t>Munnbind, engangs, hygienisk pakket</t>
  </si>
  <si>
    <t>Sum kostnad totalt - Sanitetsmateriell</t>
  </si>
  <si>
    <t>(sum kostnad totalt per summeringslinje hentes automatisk fra ark 1 og 2)</t>
  </si>
  <si>
    <t>Summering</t>
  </si>
  <si>
    <t>1. Produkter generelt (arkfane 1)</t>
  </si>
  <si>
    <t>Bilag 2.1 Skjema priser og leveringstider - Sanitetsmateriell satser</t>
  </si>
  <si>
    <t>Besvarelse</t>
  </si>
  <si>
    <t>&lt;beskrivelse og rabattsats, henvisning til vedlegg&gt;</t>
  </si>
  <si>
    <t xml:space="preserve">Besvarelse </t>
  </si>
  <si>
    <t>&lt;oppgi antall kalenderdager&gt;</t>
  </si>
  <si>
    <t>&lt;beskriv løsning og leveringstid&gt;</t>
  </si>
  <si>
    <t>&lt;beskriv tilgjengelighet og løsning&gt;</t>
  </si>
  <si>
    <t>Innkjøps-kostnad</t>
  </si>
  <si>
    <t>Tilbudt pris per enhet</t>
  </si>
  <si>
    <t>Bilag 2.1 Skjema priser og leveringstider - Opsjoner og øvrig sortiment</t>
  </si>
  <si>
    <t xml:space="preserve">Pris skal oppgis eksklusiv merverdiavgift. Priser skal oppgis i NOK – DDP på oppgitt leveringsadresse i bestillingen (Norge), jf gjeldende Incoterms. </t>
  </si>
  <si>
    <r>
      <t xml:space="preserve">Krav nr. 
</t>
    </r>
    <r>
      <rPr>
        <sz val="10"/>
        <rFont val="Arial Narrow"/>
        <family val="2"/>
      </rPr>
      <t>(jf Bilag 1 Kravtabell)</t>
    </r>
  </si>
  <si>
    <t>Enhet</t>
  </si>
  <si>
    <t>Bilag 2.1 Skjema priser og leveringstider - Leveringstider</t>
  </si>
  <si>
    <t>Leveringstider</t>
  </si>
  <si>
    <t>Hasteleveranser</t>
  </si>
  <si>
    <t xml:space="preserve">Tilgjengelighet service/kundestøtte </t>
  </si>
  <si>
    <t>Leveringstid - hovedsortiment
(fra bestilling til leveranse på avtalt sted, det kan maksimalt tilbys 30 dager)</t>
  </si>
  <si>
    <t>Leveringstid - øvrig sortiment og skaffevarer
(fra bestilling til leveranse på avtalt sted, det kan maksimalt tilbys 45 dager)</t>
  </si>
  <si>
    <t>Produktgrupper/produkter, jf Bilag 1.1 Kravtabell</t>
  </si>
  <si>
    <t>Ref. krav nr.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</si>
  <si>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</si>
  <si>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</si>
  <si>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</si>
  <si>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</si>
  <si>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</si>
  <si>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</si>
  <si>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</si>
  <si>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</si>
  <si>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</si>
  <si>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</si>
  <si>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</si>
  <si>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</si>
  <si>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</si>
  <si>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</si>
  <si>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</si>
  <si>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</si>
  <si>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</si>
  <si>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</si>
  <si>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</si>
  <si>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</si>
  <si>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</si>
  <si>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</si>
  <si>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</si>
  <si>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</si>
  <si>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</si>
  <si>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</si>
  <si>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Trekanttørkle, ca 90 x 90 x 135 cm</t>
  </si>
  <si>
    <t>Enkeltmannspakke, steril, 8 x 6 cm</t>
  </si>
  <si>
    <t>Enkeltmannspakke, steril, 17 x 17 cm</t>
  </si>
  <si>
    <t>Enkeltmannspakke, steril, 20 x 26 cm</t>
  </si>
  <si>
    <t>Tourniquet, fargevarianter: svart og orange</t>
  </si>
  <si>
    <t>Saks førstehjelp, ca 18 cm, sort, vinkelbøyd</t>
  </si>
  <si>
    <t>1.59</t>
  </si>
  <si>
    <t>Vaskeserviett, steril</t>
  </si>
  <si>
    <t>Plastermappe, inkludert assortert utvalg av plaster og strips</t>
  </si>
  <si>
    <t>1. Sanitetsmateriell</t>
  </si>
  <si>
    <t>2.3</t>
  </si>
  <si>
    <t>2.4</t>
  </si>
  <si>
    <t>2.5</t>
  </si>
  <si>
    <t>Produkt, jf Bilag 1.1 Kravtabell</t>
  </si>
  <si>
    <t>&lt;%&gt;</t>
  </si>
  <si>
    <t>Skaffevarer, påslagsprosent på leverandørens innkjøpspris</t>
  </si>
  <si>
    <t>Komplett sett ferdig pakket inkludert alle artikler iht Bilag 1.1 Kravtabell, krav 2.1.</t>
  </si>
  <si>
    <t>Miljømerket</t>
  </si>
  <si>
    <t>Kompress, ikke heftende, ca 10x20cm</t>
  </si>
  <si>
    <t>Varmeisolerende pose</t>
  </si>
  <si>
    <t>Engangsbekledning</t>
  </si>
  <si>
    <t>1.62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</si>
  <si>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</si>
  <si>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</si>
  <si>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</si>
  <si>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</si>
  <si>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</si>
  <si>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</si>
  <si>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</si>
  <si>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</si>
  <si>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</si>
  <si>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Lightsticks (varianter: rød, grønn, hvit)</t>
  </si>
  <si>
    <t>Batteri, AAA 1,5V LR03 (til produkter levert på avtalen)</t>
  </si>
  <si>
    <t>2.1</t>
  </si>
  <si>
    <t>2.2</t>
  </si>
  <si>
    <t>Øvrig sortiment / skaffevarer</t>
  </si>
  <si>
    <t>1.79</t>
  </si>
  <si>
    <t>Småordregebyr (ordreverdi &lt;1000 kr. eks.mva)</t>
  </si>
  <si>
    <t>Pasientvarmeteppe, 6 panel</t>
  </si>
  <si>
    <t>Svelgtube, plast. Størrelse 3, ca 60-70 mm til barn / ungdom</t>
  </si>
  <si>
    <t>Svelgtube, plast. Størrelse 4, ca 80-90 mm til voksne</t>
  </si>
  <si>
    <t>Bandasje okklusiv Chest seal m/ventil</t>
  </si>
  <si>
    <t>Pust</t>
  </si>
  <si>
    <t>Kompress, ikke heftende, ca 20x30cm</t>
  </si>
  <si>
    <t>Kompress, absorberende</t>
  </si>
  <si>
    <t>1.17</t>
  </si>
  <si>
    <t>Beskyttelsesteppe ved hypotermi, engangs, assorterte farger</t>
  </si>
  <si>
    <t>1.38</t>
  </si>
  <si>
    <t>1.39</t>
  </si>
  <si>
    <t>1.40</t>
  </si>
  <si>
    <t>1.41</t>
  </si>
  <si>
    <t>Båre, sammenleggbar, ca 165 x 58 cm</t>
  </si>
  <si>
    <t>1.57</t>
  </si>
  <si>
    <t>Engangshansker, nitril, pudderfrie, med uttak av mansjett først (assorterte størrelser)</t>
  </si>
  <si>
    <t>1.58</t>
  </si>
  <si>
    <t>1.60-1.61</t>
  </si>
  <si>
    <t>1.63-1.64</t>
  </si>
  <si>
    <t>Elastisk støttebind, ca 12 cm x 5 m</t>
  </si>
  <si>
    <t>1.86</t>
  </si>
  <si>
    <t>1.87</t>
  </si>
  <si>
    <t>Treningsmateriell til opplæring og øving innen førstehjelp og operativ sanitet.</t>
  </si>
  <si>
    <t>1.88</t>
  </si>
  <si>
    <t xml:space="preserve">Sterilt gasbind, S/Z pakket- Impregnert </t>
  </si>
  <si>
    <t>1.89</t>
  </si>
  <si>
    <t>Dekompresjonsnål</t>
  </si>
  <si>
    <t>Produkt</t>
  </si>
  <si>
    <t>Hodelykt</t>
  </si>
  <si>
    <r>
      <t>Obligatorisk opsjon</t>
    </r>
    <r>
      <rPr>
        <b/>
        <sz val="11"/>
        <color rgb="FFFF0000"/>
        <rFont val="Arial Narrow"/>
        <family val="2"/>
      </rPr>
      <t xml:space="preserve"> </t>
    </r>
  </si>
  <si>
    <r>
      <t>Frivillig opsjon</t>
    </r>
    <r>
      <rPr>
        <b/>
        <sz val="11"/>
        <color rgb="FFFF0000"/>
        <rFont val="Arial Narrow"/>
        <family val="2"/>
      </rPr>
      <t xml:space="preserve"> </t>
    </r>
  </si>
  <si>
    <t>Engangshansker, nitril, pudderfrie, ekstra sterke (assorterte størrelser)</t>
  </si>
  <si>
    <t>1.74</t>
  </si>
  <si>
    <t>1.75</t>
  </si>
  <si>
    <t>1.76</t>
  </si>
  <si>
    <t>1.77</t>
  </si>
  <si>
    <t>1.78</t>
  </si>
  <si>
    <t>1.80</t>
  </si>
  <si>
    <t>Natriumkloridoppløsning 9 mg/ml (0,9%), 120 ml</t>
  </si>
  <si>
    <t>Lynlåspose, med skrivefelt, ca 60 x 80 mm</t>
  </si>
  <si>
    <t>Lynlåspose, uten skrivefelt, ca 60 x 80 mm</t>
  </si>
  <si>
    <t>(sum overføres automatisk til ark 3 for summering av kostnad totalt for evaluering av tildelingskriteriet kostnad)</t>
  </si>
  <si>
    <t>Veggholder/dispenser til 1.58 (for uttak av mansjett først).</t>
  </si>
  <si>
    <t>2. Ferdigpakkede sett (arkfane 2)</t>
  </si>
  <si>
    <t>Lomme til ryggsekk/bag, ca 18 x 13 x 7,5 cm</t>
  </si>
  <si>
    <t>Enkeltmannspakke, steril, 7,5 x 12 cm</t>
  </si>
  <si>
    <t>1.56</t>
  </si>
  <si>
    <t>Komplett sats ferdig pakket inkludert alle artikler iht Bilag 1.1 Kravtabell, krav 2.2.</t>
  </si>
  <si>
    <t>Komplett sats ferdig pakket inkludert alle artikler iht Bilag 1.1 Kravtabell, krav 2.3.</t>
  </si>
  <si>
    <t>Komplett sats ferdig pakket inkludert alle artikler iht Bilag 1.1 Kravtabell, krav 2.4.</t>
  </si>
  <si>
    <t>Komplett sats ferdig pakket inkludert alle artikler iht Bilag 1.1 Kravtabell, krav 2.5.</t>
  </si>
  <si>
    <t>Leverandørens påslag i %</t>
  </si>
  <si>
    <t>Nettoprisliste med rabattsats for øvrig sortiment innen omfanget bes vedlagt tilbudet (jf krav 1.81-1.82).</t>
  </si>
  <si>
    <r>
      <t xml:space="preserve">Sum kostnad </t>
    </r>
    <r>
      <rPr>
        <sz val="12"/>
        <rFont val="Arial Narrow"/>
        <family val="2"/>
      </rPr>
      <t>(sum overføres automatisk til ark 3 for summering av kostnad totalt for evaluering av tildelingskriteriet kostnad)</t>
    </r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</si>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</sst>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 * #,##0.00_ ;_ * \-#,##0.00_ ;_ * &quot;-&quot;??_ ;_ @_ "/>
  </numFmts>
  <fonts count="31" x14ac:knownFonts="1">
    <font>
      <sz val="10"/>
      <color theme="1"/>
      <name val="Verdana"/>
      <family val="2"/>
    </font>
    <font>
      <sz val="10"/>
      <color theme="1"/>
      <name val="Verdana"/>
      <family val="2"/>
    </font>
    <font>
      <b/>
      <sz val="12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sz val="10"/>
      <color rgb="FFFF0000"/>
      <name val="Arial Narrow"/>
      <family val="2"/>
    </font>
    <font>
      <b/>
      <sz val="14"/>
      <name val="Arial Narrow"/>
      <family val="2"/>
    </font>
    <font>
      <sz val="10"/>
      <color theme="1"/>
      <name val="Arial Narrow"/>
      <family val="2"/>
    </font>
    <font>
      <sz val="10"/>
      <name val="Arial"/>
      <family val="2"/>
    </font>
    <font>
      <sz val="8"/>
      <name val="Arial"/>
      <family val="2"/>
    </font>
    <font>
      <b/>
      <sz val="12"/>
      <color rgb="FFFF0000"/>
      <name val="Arial"/>
      <family val="2"/>
    </font>
    <font>
      <b/>
      <sz val="14"/>
      <color theme="3"/>
      <name val="Arial"/>
      <family val="2"/>
    </font>
    <font>
      <sz val="14"/>
      <color theme="3"/>
      <name val="Arial"/>
      <family val="2"/>
    </font>
    <font>
      <b/>
      <sz val="11"/>
      <color rgb="FFFF0000"/>
      <name val="Arial Narrow"/>
      <family val="2"/>
    </font>
    <font>
      <sz val="10"/>
      <name val="Arial"/>
      <family val="2"/>
    </font>
    <font>
      <sz val="11"/>
      <name val="Arial Narrow"/>
      <family val="2"/>
    </font>
    <font>
      <b/>
      <sz val="10"/>
      <color rgb="FFFF0000"/>
      <name val="Arial Narrow"/>
      <family val="2"/>
    </font>
    <font>
      <b/>
      <sz val="10"/>
      <name val="Verdana"/>
      <family val="2"/>
    </font>
    <font>
      <sz val="10"/>
      <name val="Verdana"/>
      <family val="2"/>
    </font>
    <font>
      <u/>
      <sz val="10"/>
      <name val="Verdana"/>
      <family val="2"/>
    </font>
    <font>
      <sz val="10"/>
      <color rgb="FFFF0000"/>
      <name val="Verdana"/>
      <family val="2"/>
    </font>
    <font>
      <b/>
      <sz val="14"/>
      <name val="Cambria"/>
      <family val="1"/>
    </font>
    <font>
      <b/>
      <sz val="10"/>
      <name val="Cambria"/>
      <family val="1"/>
    </font>
    <font>
      <i/>
      <sz val="10"/>
      <color theme="3"/>
      <name val="Arial Narrow"/>
      <family val="2"/>
    </font>
    <font>
      <b/>
      <sz val="11"/>
      <name val="Verdana"/>
      <family val="2"/>
    </font>
    <font>
      <sz val="10"/>
      <color theme="3"/>
      <name val="Arial Narrow"/>
      <family val="2"/>
    </font>
    <font>
      <i/>
      <sz val="10"/>
      <name val="Arial"/>
      <family val="2"/>
    </font>
    <font>
      <sz val="12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</cellStyleXfs>
  <cellXfs count="213">
    <xf numFmtId="0" fontId="0" fillId="0" borderId="0" xfId="0"/>
    <xf numFmtId="0" fontId="3" fillId="2" borderId="2" xfId="0" applyFont="1" applyFill="1" applyBorder="1" applyAlignment="1" applyProtection="1"/>
    <xf numFmtId="0" fontId="3" fillId="2" borderId="1" xfId="0" applyFont="1" applyFill="1" applyBorder="1" applyAlignment="1" applyProtection="1">
      <alignment horizontal="center"/>
    </xf>
    <xf numFmtId="0" fontId="0" fillId="2" borderId="6" xfId="0" applyFill="1" applyBorder="1" applyAlignment="1" applyProtection="1"/>
    <xf numFmtId="0" fontId="4" fillId="4" borderId="1" xfId="0" applyFont="1" applyFill="1" applyBorder="1" applyAlignment="1" applyProtection="1">
      <alignment horizontal="center" wrapText="1"/>
    </xf>
    <xf numFmtId="0" fontId="4" fillId="4" borderId="1" xfId="0" applyFont="1" applyFill="1" applyBorder="1" applyAlignment="1" applyProtection="1">
      <alignment wrapText="1"/>
    </xf>
    <xf numFmtId="0" fontId="5" fillId="3" borderId="5" xfId="0" applyFont="1" applyFill="1" applyBorder="1" applyAlignment="1" applyProtection="1">
      <alignment wrapText="1"/>
    </xf>
    <xf numFmtId="0" fontId="5" fillId="3" borderId="1" xfId="0" applyFont="1" applyFill="1" applyBorder="1" applyAlignment="1" applyProtection="1">
      <alignment wrapText="1"/>
    </xf>
    <xf numFmtId="0" fontId="4" fillId="5" borderId="1" xfId="0" applyFont="1" applyFill="1" applyBorder="1" applyAlignment="1" applyProtection="1">
      <alignment horizontal="center"/>
    </xf>
    <xf numFmtId="0" fontId="6" fillId="5" borderId="1" xfId="0" applyFont="1" applyFill="1" applyBorder="1" applyProtection="1"/>
    <xf numFmtId="0" fontId="4" fillId="5" borderId="1" xfId="0" applyFont="1" applyFill="1" applyBorder="1" applyProtection="1"/>
    <xf numFmtId="0" fontId="3" fillId="5" borderId="1" xfId="0" applyFont="1" applyFill="1" applyBorder="1" applyAlignment="1" applyProtection="1">
      <alignment horizontal="center"/>
    </xf>
    <xf numFmtId="0" fontId="3" fillId="5" borderId="1" xfId="0" applyFont="1" applyFill="1" applyBorder="1" applyProtection="1"/>
    <xf numFmtId="0" fontId="3" fillId="5" borderId="2" xfId="0" applyFont="1" applyFill="1" applyBorder="1" applyProtection="1"/>
    <xf numFmtId="0" fontId="3" fillId="0" borderId="1" xfId="0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Alignment="1" applyProtection="1">
      <alignment wrapText="1"/>
      <protection locked="0"/>
    </xf>
    <xf numFmtId="0" fontId="3" fillId="0" borderId="1" xfId="0" applyFont="1" applyFill="1" applyBorder="1" applyProtection="1">
      <protection locked="0"/>
    </xf>
    <xf numFmtId="0" fontId="3" fillId="0" borderId="2" xfId="0" applyFont="1" applyFill="1" applyBorder="1" applyProtection="1">
      <protection locked="0"/>
    </xf>
    <xf numFmtId="0" fontId="3" fillId="0" borderId="9" xfId="0" applyFont="1" applyFill="1" applyBorder="1" applyAlignment="1" applyProtection="1">
      <alignment horizontal="center"/>
      <protection locked="0"/>
    </xf>
    <xf numFmtId="0" fontId="3" fillId="0" borderId="9" xfId="0" applyFont="1" applyFill="1" applyBorder="1" applyAlignment="1" applyProtection="1">
      <alignment wrapText="1"/>
      <protection locked="0"/>
    </xf>
    <xf numFmtId="0" fontId="3" fillId="0" borderId="9" xfId="0" applyFont="1" applyFill="1" applyBorder="1" applyProtection="1">
      <protection locked="0"/>
    </xf>
    <xf numFmtId="0" fontId="3" fillId="0" borderId="10" xfId="0" applyFont="1" applyFill="1" applyBorder="1" applyProtection="1"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wrapText="1"/>
      <protection locked="0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3" fillId="0" borderId="5" xfId="0" applyFont="1" applyBorder="1" applyAlignment="1" applyProtection="1">
      <alignment wrapText="1"/>
      <protection locked="0"/>
    </xf>
    <xf numFmtId="0" fontId="3" fillId="0" borderId="5" xfId="0" applyFont="1" applyBorder="1" applyProtection="1">
      <protection locked="0"/>
    </xf>
    <xf numFmtId="0" fontId="3" fillId="0" borderId="6" xfId="0" applyFont="1" applyBorder="1" applyProtection="1">
      <protection locked="0"/>
    </xf>
    <xf numFmtId="0" fontId="7" fillId="5" borderId="1" xfId="0" applyFont="1" applyFill="1" applyBorder="1" applyProtection="1"/>
    <xf numFmtId="0" fontId="3" fillId="5" borderId="1" xfId="0" applyFont="1" applyFill="1" applyBorder="1" applyAlignment="1" applyProtection="1">
      <alignment wrapText="1"/>
    </xf>
    <xf numFmtId="0" fontId="3" fillId="0" borderId="0" xfId="0" applyFont="1" applyFill="1" applyBorder="1" applyAlignment="1" applyProtection="1">
      <alignment horizontal="center"/>
    </xf>
    <xf numFmtId="0" fontId="3" fillId="0" borderId="0" xfId="0" applyFont="1" applyFill="1" applyBorder="1" applyProtection="1"/>
    <xf numFmtId="0" fontId="5" fillId="7" borderId="11" xfId="2" applyFont="1" applyFill="1" applyBorder="1" applyProtection="1"/>
    <xf numFmtId="0" fontId="11" fillId="7" borderId="0" xfId="2" applyFill="1"/>
    <xf numFmtId="0" fontId="11" fillId="0" borderId="0" xfId="2"/>
    <xf numFmtId="0" fontId="2" fillId="7" borderId="0" xfId="2" applyFont="1" applyFill="1" applyBorder="1" applyProtection="1"/>
    <xf numFmtId="0" fontId="0" fillId="5" borderId="10" xfId="0" applyFill="1" applyBorder="1" applyProtection="1"/>
    <xf numFmtId="0" fontId="2" fillId="5" borderId="11" xfId="0" applyFont="1" applyFill="1" applyBorder="1" applyProtection="1"/>
    <xf numFmtId="0" fontId="13" fillId="5" borderId="11" xfId="0" applyFont="1" applyFill="1" applyBorder="1" applyProtection="1"/>
    <xf numFmtId="0" fontId="0" fillId="5" borderId="11" xfId="0" applyFill="1" applyBorder="1" applyProtection="1"/>
    <xf numFmtId="0" fontId="0" fillId="5" borderId="0" xfId="0" applyFill="1" applyBorder="1" applyProtection="1"/>
    <xf numFmtId="0" fontId="13" fillId="2" borderId="10" xfId="0" applyFont="1" applyFill="1" applyBorder="1" applyProtection="1"/>
    <xf numFmtId="0" fontId="0" fillId="2" borderId="11" xfId="0" applyFill="1" applyBorder="1" applyProtection="1"/>
    <xf numFmtId="0" fontId="3" fillId="0" borderId="0" xfId="0" applyFont="1" applyFill="1" applyBorder="1" applyProtection="1">
      <protection locked="0"/>
    </xf>
    <xf numFmtId="0" fontId="3" fillId="0" borderId="0" xfId="0" applyFont="1" applyFill="1" applyBorder="1" applyAlignment="1" applyProtection="1">
      <alignment wrapText="1"/>
      <protection locked="0"/>
    </xf>
    <xf numFmtId="0" fontId="6" fillId="0" borderId="0" xfId="0" applyFont="1" applyFill="1" applyBorder="1" applyProtection="1"/>
    <xf numFmtId="0" fontId="4" fillId="0" borderId="0" xfId="0" applyFont="1" applyFill="1" applyBorder="1" applyProtection="1"/>
    <xf numFmtId="0" fontId="3" fillId="0" borderId="0" xfId="0" applyFont="1" applyFill="1" applyBorder="1" applyAlignment="1" applyProtection="1">
      <alignment wrapText="1"/>
    </xf>
    <xf numFmtId="0" fontId="3" fillId="0" borderId="0" xfId="0" applyFont="1" applyFill="1" applyBorder="1" applyAlignment="1" applyProtection="1">
      <alignment horizontal="center"/>
      <protection locked="0"/>
    </xf>
    <xf numFmtId="0" fontId="8" fillId="0" borderId="0" xfId="0" applyFont="1" applyFill="1" applyBorder="1" applyAlignment="1" applyProtection="1">
      <alignment wrapText="1"/>
      <protection locked="0"/>
    </xf>
    <xf numFmtId="0" fontId="0" fillId="0" borderId="0" xfId="0" applyFill="1" applyBorder="1" applyProtection="1"/>
    <xf numFmtId="0" fontId="10" fillId="0" borderId="0" xfId="0" applyFont="1" applyFill="1" applyBorder="1" applyProtection="1"/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alignment wrapText="1"/>
      <protection locked="0"/>
    </xf>
    <xf numFmtId="0" fontId="4" fillId="0" borderId="0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wrapText="1"/>
    </xf>
    <xf numFmtId="0" fontId="7" fillId="0" borderId="0" xfId="0" applyFont="1" applyFill="1" applyBorder="1" applyProtection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3" fillId="0" borderId="0" xfId="0" applyFont="1" applyFill="1" applyBorder="1"/>
    <xf numFmtId="0" fontId="4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Protection="1">
      <protection locked="0"/>
    </xf>
    <xf numFmtId="0" fontId="9" fillId="0" borderId="0" xfId="0" applyFont="1" applyFill="1" applyBorder="1" applyProtection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wrapText="1"/>
    </xf>
    <xf numFmtId="9" fontId="3" fillId="0" borderId="0" xfId="1" applyFont="1" applyFill="1" applyBorder="1" applyProtection="1">
      <protection locked="0"/>
    </xf>
    <xf numFmtId="0" fontId="5" fillId="7" borderId="0" xfId="3" applyFont="1" applyFill="1"/>
    <xf numFmtId="0" fontId="17" fillId="7" borderId="0" xfId="3" applyFill="1"/>
    <xf numFmtId="0" fontId="17" fillId="0" borderId="0" xfId="3"/>
    <xf numFmtId="0" fontId="12" fillId="7" borderId="0" xfId="3" applyFont="1" applyFill="1"/>
    <xf numFmtId="0" fontId="4" fillId="4" borderId="1" xfId="3" applyFont="1" applyFill="1" applyBorder="1" applyAlignment="1" applyProtection="1">
      <alignment wrapText="1"/>
    </xf>
    <xf numFmtId="0" fontId="4" fillId="6" borderId="1" xfId="3" applyFont="1" applyFill="1" applyBorder="1" applyAlignment="1" applyProtection="1">
      <alignment wrapText="1"/>
    </xf>
    <xf numFmtId="165" fontId="17" fillId="6" borderId="1" xfId="4" applyNumberFormat="1" applyFont="1" applyFill="1" applyBorder="1"/>
    <xf numFmtId="0" fontId="3" fillId="8" borderId="2" xfId="5" applyFont="1" applyFill="1" applyBorder="1" applyAlignment="1" applyProtection="1">
      <alignment horizontal="center"/>
    </xf>
    <xf numFmtId="0" fontId="9" fillId="8" borderId="3" xfId="5" applyFont="1" applyFill="1" applyBorder="1" applyProtection="1"/>
    <xf numFmtId="0" fontId="9" fillId="8" borderId="3" xfId="5" applyFont="1" applyFill="1" applyBorder="1" applyAlignment="1" applyProtection="1">
      <alignment horizontal="center"/>
    </xf>
    <xf numFmtId="0" fontId="18" fillId="8" borderId="3" xfId="5" applyFont="1" applyFill="1" applyBorder="1" applyProtection="1"/>
    <xf numFmtId="0" fontId="9" fillId="8" borderId="4" xfId="5" applyFont="1" applyFill="1" applyBorder="1" applyProtection="1"/>
    <xf numFmtId="43" fontId="9" fillId="8" borderId="1" xfId="6" applyFont="1" applyFill="1" applyBorder="1" applyProtection="1"/>
    <xf numFmtId="43" fontId="3" fillId="5" borderId="1" xfId="6" applyFont="1" applyFill="1" applyBorder="1" applyProtection="1"/>
    <xf numFmtId="0" fontId="11" fillId="6" borderId="0" xfId="2" applyFill="1"/>
    <xf numFmtId="0" fontId="20" fillId="6" borderId="0" xfId="2" applyFont="1" applyFill="1"/>
    <xf numFmtId="0" fontId="21" fillId="6" borderId="0" xfId="2" applyFont="1" applyFill="1"/>
    <xf numFmtId="0" fontId="3" fillId="6" borderId="1" xfId="0" applyFont="1" applyFill="1" applyBorder="1" applyProtection="1"/>
    <xf numFmtId="0" fontId="3" fillId="6" borderId="9" xfId="0" applyFont="1" applyFill="1" applyBorder="1" applyProtection="1"/>
    <xf numFmtId="0" fontId="3" fillId="6" borderId="5" xfId="0" applyFont="1" applyFill="1" applyBorder="1" applyProtection="1"/>
    <xf numFmtId="0" fontId="3" fillId="6" borderId="1" xfId="0" applyFont="1" applyFill="1" applyBorder="1" applyAlignment="1" applyProtection="1">
      <alignment wrapText="1"/>
    </xf>
    <xf numFmtId="0" fontId="3" fillId="6" borderId="1" xfId="0" applyFont="1" applyFill="1" applyBorder="1" applyAlignment="1" applyProtection="1">
      <alignment horizontal="right"/>
    </xf>
    <xf numFmtId="166" fontId="4" fillId="5" borderId="1" xfId="6" applyNumberFormat="1" applyFont="1" applyFill="1" applyBorder="1" applyProtection="1"/>
    <xf numFmtId="166" fontId="19" fillId="5" borderId="1" xfId="6" applyNumberFormat="1" applyFont="1" applyFill="1" applyBorder="1" applyProtection="1"/>
    <xf numFmtId="0" fontId="23" fillId="0" borderId="0" xfId="0" applyFont="1"/>
    <xf numFmtId="0" fontId="24" fillId="5" borderId="2" xfId="0" applyFont="1" applyFill="1" applyBorder="1" applyAlignment="1" applyProtection="1"/>
    <xf numFmtId="0" fontId="7" fillId="5" borderId="4" xfId="0" applyFont="1" applyFill="1" applyBorder="1" applyAlignment="1" applyProtection="1"/>
    <xf numFmtId="0" fontId="0" fillId="0" borderId="0" xfId="0" applyProtection="1"/>
    <xf numFmtId="0" fontId="4" fillId="2" borderId="2" xfId="0" applyFont="1" applyFill="1" applyBorder="1" applyAlignment="1" applyProtection="1">
      <alignment horizontal="center" wrapText="1"/>
    </xf>
    <xf numFmtId="0" fontId="4" fillId="2" borderId="3" xfId="0" applyFont="1" applyFill="1" applyBorder="1" applyAlignment="1" applyProtection="1">
      <alignment wrapText="1"/>
    </xf>
    <xf numFmtId="0" fontId="5" fillId="2" borderId="3" xfId="0" applyFont="1" applyFill="1" applyBorder="1" applyAlignment="1" applyProtection="1">
      <alignment wrapText="1"/>
    </xf>
    <xf numFmtId="0" fontId="5" fillId="2" borderId="4" xfId="0" applyFont="1" applyFill="1" applyBorder="1" applyAlignment="1" applyProtection="1">
      <alignment wrapText="1"/>
    </xf>
    <xf numFmtId="0" fontId="5" fillId="3" borderId="1" xfId="0" applyFont="1" applyFill="1" applyBorder="1" applyAlignment="1" applyProtection="1">
      <alignment horizontal="center" wrapText="1"/>
    </xf>
    <xf numFmtId="0" fontId="5" fillId="3" borderId="10" xfId="0" applyFont="1" applyFill="1" applyBorder="1" applyAlignment="1" applyProtection="1">
      <alignment horizontal="center" wrapText="1"/>
    </xf>
    <xf numFmtId="0" fontId="5" fillId="3" borderId="12" xfId="0" applyFont="1" applyFill="1" applyBorder="1" applyAlignment="1" applyProtection="1">
      <alignment horizontal="center" wrapText="1"/>
    </xf>
    <xf numFmtId="49" fontId="3" fillId="6" borderId="1" xfId="0" applyNumberFormat="1" applyFont="1" applyFill="1" applyBorder="1" applyAlignment="1" applyProtection="1">
      <alignment horizontal="center"/>
    </xf>
    <xf numFmtId="0" fontId="28" fillId="0" borderId="1" xfId="0" applyFont="1" applyFill="1" applyBorder="1" applyAlignment="1" applyProtection="1">
      <alignment horizontal="left"/>
      <protection locked="0"/>
    </xf>
    <xf numFmtId="164" fontId="28" fillId="0" borderId="4" xfId="4" applyFont="1" applyFill="1" applyBorder="1" applyAlignment="1" applyProtection="1">
      <alignment horizontal="left" wrapText="1"/>
      <protection locked="0"/>
    </xf>
    <xf numFmtId="9" fontId="28" fillId="0" borderId="4" xfId="1" applyFont="1" applyFill="1" applyBorder="1" applyAlignment="1" applyProtection="1">
      <alignment horizontal="center" wrapText="1"/>
      <protection locked="0"/>
    </xf>
    <xf numFmtId="167" fontId="28" fillId="6" borderId="6" xfId="0" applyNumberFormat="1" applyFont="1" applyFill="1" applyBorder="1" applyAlignment="1" applyProtection="1"/>
    <xf numFmtId="0" fontId="0" fillId="0" borderId="0" xfId="0" applyFill="1" applyBorder="1" applyAlignment="1" applyProtection="1"/>
    <xf numFmtId="0" fontId="13" fillId="2" borderId="6" xfId="0" applyFont="1" applyFill="1" applyBorder="1" applyAlignment="1" applyProtection="1"/>
    <xf numFmtId="0" fontId="13" fillId="2" borderId="7" xfId="0" applyFont="1" applyFill="1" applyBorder="1" applyAlignment="1" applyProtection="1"/>
    <xf numFmtId="0" fontId="13" fillId="2" borderId="8" xfId="0" applyFont="1" applyFill="1" applyBorder="1" applyAlignment="1" applyProtection="1"/>
    <xf numFmtId="0" fontId="13" fillId="2" borderId="0" xfId="0" applyFont="1" applyFill="1" applyBorder="1" applyAlignment="1" applyProtection="1"/>
    <xf numFmtId="0" fontId="13" fillId="2" borderId="13" xfId="0" applyFont="1" applyFill="1" applyBorder="1" applyAlignment="1" applyProtection="1"/>
    <xf numFmtId="0" fontId="2" fillId="5" borderId="2" xfId="0" applyFont="1" applyFill="1" applyBorder="1" applyProtection="1"/>
    <xf numFmtId="0" fontId="2" fillId="5" borderId="3" xfId="0" applyFont="1" applyFill="1" applyBorder="1" applyProtection="1"/>
    <xf numFmtId="0" fontId="13" fillId="5" borderId="3" xfId="0" applyFont="1" applyFill="1" applyBorder="1" applyProtection="1"/>
    <xf numFmtId="0" fontId="0" fillId="5" borderId="3" xfId="0" applyFill="1" applyBorder="1" applyAlignment="1" applyProtection="1"/>
    <xf numFmtId="0" fontId="0" fillId="5" borderId="4" xfId="0" applyFill="1" applyBorder="1" applyAlignment="1" applyProtection="1"/>
    <xf numFmtId="0" fontId="13" fillId="2" borderId="14" xfId="0" applyFont="1" applyFill="1" applyBorder="1" applyAlignment="1" applyProtection="1"/>
    <xf numFmtId="0" fontId="4" fillId="4" borderId="2" xfId="0" applyFont="1" applyFill="1" applyBorder="1" applyAlignment="1" applyProtection="1">
      <alignment wrapText="1"/>
    </xf>
    <xf numFmtId="16" fontId="3" fillId="6" borderId="1" xfId="0" quotePrefix="1" applyNumberFormat="1" applyFont="1" applyFill="1" applyBorder="1" applyAlignment="1" applyProtection="1">
      <alignment horizontal="center"/>
    </xf>
    <xf numFmtId="0" fontId="3" fillId="6" borderId="1" xfId="0" quotePrefix="1" applyFont="1" applyFill="1" applyBorder="1" applyAlignment="1" applyProtection="1">
      <alignment horizontal="center"/>
    </xf>
    <xf numFmtId="0" fontId="4" fillId="4" borderId="10" xfId="0" applyFont="1" applyFill="1" applyBorder="1" applyAlignment="1" applyProtection="1">
      <alignment wrapText="1"/>
    </xf>
    <xf numFmtId="0" fontId="4" fillId="4" borderId="9" xfId="0" applyFont="1" applyFill="1" applyBorder="1" applyAlignment="1" applyProtection="1">
      <alignment wrapText="1"/>
    </xf>
    <xf numFmtId="0" fontId="5" fillId="3" borderId="15" xfId="0" applyFont="1" applyFill="1" applyBorder="1" applyAlignment="1" applyProtection="1">
      <alignment wrapText="1"/>
    </xf>
    <xf numFmtId="0" fontId="5" fillId="3" borderId="15" xfId="0" applyFont="1" applyFill="1" applyBorder="1" applyAlignment="1" applyProtection="1">
      <alignment horizontal="center" vertical="center" wrapText="1"/>
    </xf>
    <xf numFmtId="0" fontId="5" fillId="3" borderId="9" xfId="0" applyFont="1" applyFill="1" applyBorder="1" applyAlignment="1" applyProtection="1">
      <alignment wrapText="1"/>
    </xf>
    <xf numFmtId="0" fontId="4" fillId="5" borderId="5" xfId="0" applyFont="1" applyFill="1" applyBorder="1" applyAlignment="1" applyProtection="1">
      <alignment horizontal="center"/>
    </xf>
    <xf numFmtId="0" fontId="6" fillId="5" borderId="5" xfId="0" applyFont="1" applyFill="1" applyBorder="1" applyProtection="1"/>
    <xf numFmtId="0" fontId="4" fillId="5" borderId="5" xfId="0" applyFont="1" applyFill="1" applyBorder="1" applyProtection="1"/>
    <xf numFmtId="0" fontId="3" fillId="5" borderId="5" xfId="0" applyFont="1" applyFill="1" applyBorder="1" applyAlignment="1" applyProtection="1">
      <alignment horizontal="center"/>
    </xf>
    <xf numFmtId="0" fontId="3" fillId="5" borderId="5" xfId="0" applyFont="1" applyFill="1" applyBorder="1" applyProtection="1"/>
    <xf numFmtId="0" fontId="3" fillId="5" borderId="6" xfId="0" applyFont="1" applyFill="1" applyBorder="1" applyProtection="1"/>
    <xf numFmtId="0" fontId="6" fillId="5" borderId="3" xfId="0" applyFont="1" applyFill="1" applyBorder="1" applyProtection="1"/>
    <xf numFmtId="0" fontId="4" fillId="5" borderId="3" xfId="0" applyFont="1" applyFill="1" applyBorder="1" applyProtection="1"/>
    <xf numFmtId="0" fontId="3" fillId="5" borderId="3" xfId="0" applyFont="1" applyFill="1" applyBorder="1" applyAlignment="1" applyProtection="1">
      <alignment horizontal="center"/>
    </xf>
    <xf numFmtId="0" fontId="3" fillId="5" borderId="3" xfId="0" applyFont="1" applyFill="1" applyBorder="1" applyProtection="1"/>
    <xf numFmtId="0" fontId="3" fillId="5" borderId="4" xfId="0" applyFont="1" applyFill="1" applyBorder="1" applyProtection="1"/>
    <xf numFmtId="0" fontId="3" fillId="6" borderId="5" xfId="0" applyFont="1" applyFill="1" applyBorder="1" applyAlignment="1" applyProtection="1">
      <alignment wrapText="1"/>
    </xf>
    <xf numFmtId="0" fontId="7" fillId="5" borderId="3" xfId="0" applyFont="1" applyFill="1" applyBorder="1" applyProtection="1"/>
    <xf numFmtId="0" fontId="3" fillId="5" borderId="3" xfId="0" applyFont="1" applyFill="1" applyBorder="1" applyAlignment="1" applyProtection="1">
      <alignment wrapText="1"/>
    </xf>
    <xf numFmtId="0" fontId="3" fillId="6" borderId="5" xfId="0" quotePrefix="1" applyFont="1" applyFill="1" applyBorder="1" applyAlignment="1" applyProtection="1">
      <alignment horizontal="center"/>
    </xf>
    <xf numFmtId="0" fontId="6" fillId="5" borderId="2" xfId="0" applyFont="1" applyFill="1" applyBorder="1" applyAlignment="1" applyProtection="1">
      <alignment horizontal="left"/>
    </xf>
    <xf numFmtId="49" fontId="6" fillId="2" borderId="2" xfId="0" applyNumberFormat="1" applyFont="1" applyFill="1" applyBorder="1" applyAlignment="1" applyProtection="1">
      <alignment horizontal="left"/>
    </xf>
    <xf numFmtId="0" fontId="3" fillId="6" borderId="1" xfId="0" applyFont="1" applyFill="1" applyBorder="1" applyAlignment="1" applyProtection="1">
      <alignment horizontal="right" wrapText="1"/>
    </xf>
    <xf numFmtId="17" fontId="3" fillId="6" borderId="5" xfId="0" quotePrefix="1" applyNumberFormat="1" applyFont="1" applyFill="1" applyBorder="1" applyAlignment="1" applyProtection="1">
      <alignment horizontal="center"/>
    </xf>
    <xf numFmtId="0" fontId="3" fillId="6" borderId="2" xfId="0" applyFont="1" applyFill="1" applyBorder="1" applyAlignment="1" applyProtection="1">
      <alignment horizontal="center"/>
    </xf>
    <xf numFmtId="0" fontId="3" fillId="6" borderId="3" xfId="0" applyFont="1" applyFill="1" applyBorder="1" applyProtection="1"/>
    <xf numFmtId="0" fontId="3" fillId="6" borderId="3" xfId="0" applyFont="1" applyFill="1" applyBorder="1" applyAlignment="1" applyProtection="1">
      <alignment wrapText="1"/>
    </xf>
    <xf numFmtId="0" fontId="3" fillId="6" borderId="4" xfId="0" applyFont="1" applyFill="1" applyBorder="1" applyProtection="1"/>
    <xf numFmtId="0" fontId="3" fillId="6" borderId="2" xfId="0" applyFont="1" applyFill="1" applyBorder="1" applyProtection="1"/>
    <xf numFmtId="166" fontId="3" fillId="6" borderId="1" xfId="6" applyNumberFormat="1" applyFont="1" applyFill="1" applyBorder="1" applyProtection="1"/>
    <xf numFmtId="166" fontId="3" fillId="6" borderId="9" xfId="6" applyNumberFormat="1" applyFont="1" applyFill="1" applyBorder="1" applyProtection="1"/>
    <xf numFmtId="166" fontId="3" fillId="6" borderId="5" xfId="6" applyNumberFormat="1" applyFont="1" applyFill="1" applyBorder="1" applyProtection="1"/>
    <xf numFmtId="166" fontId="3" fillId="6" borderId="1" xfId="6" applyNumberFormat="1" applyFont="1" applyFill="1" applyBorder="1" applyAlignment="1" applyProtection="1">
      <alignment horizontal="right"/>
    </xf>
    <xf numFmtId="0" fontId="8" fillId="0" borderId="0" xfId="0" applyFont="1" applyFill="1" applyBorder="1" applyAlignment="1" applyProtection="1">
      <alignment wrapText="1"/>
    </xf>
    <xf numFmtId="49" fontId="3" fillId="6" borderId="1" xfId="0" quotePrefix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 wrapText="1"/>
    </xf>
    <xf numFmtId="166" fontId="3" fillId="6" borderId="5" xfId="6" applyNumberFormat="1" applyFont="1" applyFill="1" applyBorder="1" applyAlignment="1" applyProtection="1">
      <alignment horizontal="right"/>
    </xf>
    <xf numFmtId="43" fontId="3" fillId="6" borderId="1" xfId="6" applyFont="1" applyFill="1" applyBorder="1" applyProtection="1"/>
    <xf numFmtId="43" fontId="3" fillId="6" borderId="5" xfId="6" applyFont="1" applyFill="1" applyBorder="1" applyProtection="1"/>
    <xf numFmtId="0" fontId="4" fillId="9" borderId="1" xfId="5" applyFont="1" applyFill="1" applyBorder="1" applyProtection="1"/>
    <xf numFmtId="165" fontId="5" fillId="9" borderId="1" xfId="3" applyNumberFormat="1" applyFont="1" applyFill="1" applyBorder="1"/>
    <xf numFmtId="0" fontId="23" fillId="0" borderId="0" xfId="0" applyFont="1" applyAlignment="1">
      <alignment vertical="top"/>
    </xf>
    <xf numFmtId="43" fontId="3" fillId="5" borderId="3" xfId="6" applyFont="1" applyFill="1" applyBorder="1" applyProtection="1"/>
    <xf numFmtId="166" fontId="3" fillId="6" borderId="2" xfId="6" applyNumberFormat="1" applyFont="1" applyFill="1" applyBorder="1" applyProtection="1"/>
    <xf numFmtId="43" fontId="3" fillId="6" borderId="4" xfId="6" applyFont="1" applyFill="1" applyBorder="1" applyProtection="1"/>
    <xf numFmtId="9" fontId="3" fillId="0" borderId="1" xfId="1" applyFont="1" applyFill="1" applyBorder="1" applyProtection="1">
      <protection locked="0"/>
    </xf>
    <xf numFmtId="9" fontId="3" fillId="0" borderId="1" xfId="1" applyFont="1" applyBorder="1" applyProtection="1">
      <protection locked="0"/>
    </xf>
    <xf numFmtId="0" fontId="3" fillId="0" borderId="7" xfId="0" applyFont="1" applyFill="1" applyBorder="1" applyProtection="1">
      <protection locked="0"/>
    </xf>
    <xf numFmtId="9" fontId="3" fillId="0" borderId="7" xfId="1" applyFont="1" applyFill="1" applyBorder="1" applyProtection="1">
      <protection locked="0"/>
    </xf>
    <xf numFmtId="43" fontId="3" fillId="0" borderId="0" xfId="6" applyFont="1" applyFill="1" applyBorder="1" applyProtection="1"/>
    <xf numFmtId="0" fontId="23" fillId="0" borderId="0" xfId="0" applyFont="1" applyProtection="1"/>
    <xf numFmtId="0" fontId="3" fillId="0" borderId="1" xfId="0" applyNumberFormat="1" applyFont="1" applyFill="1" applyBorder="1" applyAlignment="1" applyProtection="1">
      <alignment horizontal="center" wrapText="1"/>
      <protection locked="0"/>
    </xf>
    <xf numFmtId="0" fontId="21" fillId="6" borderId="0" xfId="2" applyFont="1" applyFill="1" applyAlignment="1">
      <alignment horizontal="left" vertical="center" wrapText="1"/>
    </xf>
    <xf numFmtId="0" fontId="21" fillId="6" borderId="0" xfId="2" applyFont="1" applyFill="1" applyAlignment="1">
      <alignment horizontal="left" vertical="center"/>
    </xf>
    <xf numFmtId="0" fontId="5" fillId="3" borderId="2" xfId="0" applyFont="1" applyFill="1" applyBorder="1" applyAlignment="1" applyProtection="1">
      <alignment horizontal="left" wrapText="1"/>
    </xf>
    <xf numFmtId="0" fontId="5" fillId="3" borderId="4" xfId="0" applyFont="1" applyFill="1" applyBorder="1" applyAlignment="1" applyProtection="1">
      <alignment horizontal="left" wrapText="1"/>
    </xf>
    <xf numFmtId="0" fontId="14" fillId="0" borderId="1" xfId="0" applyFont="1" applyFill="1" applyBorder="1" applyAlignment="1" applyProtection="1">
      <protection locked="0"/>
    </xf>
    <xf numFmtId="0" fontId="15" fillId="0" borderId="2" xfId="0" applyFont="1" applyFill="1" applyBorder="1" applyAlignment="1" applyProtection="1">
      <protection locked="0"/>
    </xf>
    <xf numFmtId="0" fontId="4" fillId="2" borderId="3" xfId="0" applyFont="1" applyFill="1" applyBorder="1" applyAlignment="1" applyProtection="1">
      <alignment horizontal="left" wrapText="1"/>
    </xf>
    <xf numFmtId="0" fontId="4" fillId="2" borderId="4" xfId="0" applyFont="1" applyFill="1" applyBorder="1" applyAlignment="1" applyProtection="1">
      <alignment horizontal="left" wrapText="1"/>
    </xf>
    <xf numFmtId="0" fontId="4" fillId="2" borderId="1" xfId="0" applyFont="1" applyFill="1" applyBorder="1" applyAlignment="1" applyProtection="1">
      <alignment horizontal="center"/>
    </xf>
    <xf numFmtId="0" fontId="0" fillId="2" borderId="5" xfId="0" applyFill="1" applyBorder="1" applyAlignment="1" applyProtection="1"/>
    <xf numFmtId="0" fontId="5" fillId="3" borderId="6" xfId="0" applyFont="1" applyFill="1" applyBorder="1" applyAlignment="1" applyProtection="1">
      <alignment horizontal="center" wrapText="1"/>
    </xf>
    <xf numFmtId="0" fontId="5" fillId="3" borderId="7" xfId="0" applyFont="1" applyFill="1" applyBorder="1" applyAlignment="1" applyProtection="1">
      <alignment horizontal="center" wrapText="1"/>
    </xf>
    <xf numFmtId="0" fontId="5" fillId="3" borderId="8" xfId="0" applyFont="1" applyFill="1" applyBorder="1" applyAlignment="1" applyProtection="1">
      <alignment horizontal="center" wrapText="1"/>
    </xf>
    <xf numFmtId="0" fontId="3" fillId="6" borderId="2" xfId="0" applyFont="1" applyFill="1" applyBorder="1" applyAlignment="1" applyProtection="1">
      <alignment horizontal="center" vertical="center" wrapText="1"/>
    </xf>
    <xf numFmtId="0" fontId="3" fillId="6" borderId="4" xfId="0" applyFont="1" applyFill="1" applyBorder="1" applyAlignment="1" applyProtection="1">
      <alignment horizontal="center" vertical="center" wrapText="1"/>
    </xf>
    <xf numFmtId="0" fontId="26" fillId="0" borderId="2" xfId="0" applyFont="1" applyFill="1" applyBorder="1" applyAlignment="1" applyProtection="1">
      <alignment horizontal="center" vertical="center" wrapText="1"/>
      <protection locked="0"/>
    </xf>
    <xf numFmtId="0" fontId="26" fillId="0" borderId="3" xfId="0" applyFont="1" applyFill="1" applyBorder="1" applyAlignment="1" applyProtection="1">
      <alignment horizontal="center" vertical="center" wrapText="1"/>
      <protection locked="0"/>
    </xf>
    <xf numFmtId="0" fontId="26" fillId="0" borderId="4" xfId="0" applyFont="1" applyFill="1" applyBorder="1" applyAlignment="1" applyProtection="1">
      <alignment horizontal="center" vertical="center" wrapText="1"/>
      <protection locked="0"/>
    </xf>
    <xf numFmtId="0" fontId="28" fillId="0" borderId="2" xfId="0" applyFont="1" applyFill="1" applyBorder="1" applyAlignment="1" applyProtection="1">
      <alignment horizontal="left" wrapText="1"/>
      <protection locked="0"/>
    </xf>
    <xf numFmtId="0" fontId="28" fillId="0" borderId="4" xfId="0" applyFont="1" applyFill="1" applyBorder="1" applyAlignment="1" applyProtection="1">
      <alignment horizontal="left" wrapText="1"/>
      <protection locked="0"/>
    </xf>
    <xf numFmtId="0" fontId="25" fillId="3" borderId="2" xfId="0" applyFont="1" applyFill="1" applyBorder="1" applyAlignment="1" applyProtection="1">
      <alignment horizontal="center" wrapText="1"/>
    </xf>
    <xf numFmtId="0" fontId="25" fillId="3" borderId="3" xfId="0" applyFont="1" applyFill="1" applyBorder="1" applyAlignment="1" applyProtection="1">
      <alignment horizontal="center" wrapText="1"/>
    </xf>
    <xf numFmtId="0" fontId="25" fillId="3" borderId="4" xfId="0" applyFont="1" applyFill="1" applyBorder="1" applyAlignment="1" applyProtection="1">
      <alignment horizontal="center" wrapText="1"/>
    </xf>
    <xf numFmtId="0" fontId="5" fillId="3" borderId="2" xfId="0" applyFont="1" applyFill="1" applyBorder="1" applyAlignment="1" applyProtection="1">
      <alignment horizontal="center" wrapText="1"/>
    </xf>
    <xf numFmtId="0" fontId="5" fillId="3" borderId="4" xfId="0" applyFont="1" applyFill="1" applyBorder="1" applyAlignment="1" applyProtection="1">
      <alignment horizontal="center" wrapText="1"/>
    </xf>
    <xf numFmtId="0" fontId="17" fillId="6" borderId="2" xfId="0" applyFont="1" applyFill="1" applyBorder="1" applyAlignment="1" applyProtection="1">
      <alignment horizontal="left" vertical="center" wrapText="1"/>
    </xf>
    <xf numFmtId="0" fontId="17" fillId="6" borderId="4" xfId="0" applyFont="1" applyFill="1" applyBorder="1" applyAlignment="1" applyProtection="1">
      <alignment horizontal="left" vertical="center" wrapText="1"/>
    </xf>
    <xf numFmtId="0" fontId="29" fillId="0" borderId="2" xfId="0" applyFont="1" applyFill="1" applyBorder="1" applyAlignment="1" applyProtection="1">
      <alignment horizontal="center" vertical="center"/>
      <protection locked="0"/>
    </xf>
    <xf numFmtId="0" fontId="29" fillId="0" borderId="3" xfId="0" applyFont="1" applyFill="1" applyBorder="1" applyAlignment="1" applyProtection="1">
      <alignment horizontal="center" vertical="center"/>
      <protection locked="0"/>
    </xf>
    <xf numFmtId="0" fontId="29" fillId="0" borderId="4" xfId="0" applyFont="1" applyFill="1" applyBorder="1" applyAlignment="1" applyProtection="1">
      <alignment horizontal="center" vertical="center"/>
      <protection locked="0"/>
    </xf>
    <xf numFmtId="0" fontId="27" fillId="5" borderId="2" xfId="0" applyFont="1" applyFill="1" applyBorder="1" applyAlignment="1" applyProtection="1">
      <alignment horizontal="left"/>
    </xf>
    <xf numFmtId="0" fontId="27" fillId="5" borderId="4" xfId="0" applyFont="1" applyFill="1" applyBorder="1" applyAlignment="1" applyProtection="1">
      <alignment horizontal="left"/>
    </xf>
    <xf numFmtId="0" fontId="5" fillId="3" borderId="6" xfId="0" applyFont="1" applyFill="1" applyBorder="1" applyAlignment="1" applyProtection="1">
      <alignment horizontal="left" wrapText="1"/>
    </xf>
    <xf numFmtId="0" fontId="5" fillId="3" borderId="8" xfId="0" applyFont="1" applyFill="1" applyBorder="1" applyAlignment="1" applyProtection="1">
      <alignment horizontal="left" wrapText="1"/>
    </xf>
    <xf numFmtId="0" fontId="27" fillId="3" borderId="2" xfId="0" applyFont="1" applyFill="1" applyBorder="1" applyAlignment="1" applyProtection="1">
      <alignment horizontal="center" wrapText="1"/>
    </xf>
    <xf numFmtId="0" fontId="27" fillId="3" borderId="3" xfId="0" applyFont="1" applyFill="1" applyBorder="1" applyAlignment="1" applyProtection="1">
      <alignment horizontal="center" wrapText="1"/>
    </xf>
    <xf numFmtId="0" fontId="27" fillId="3" borderId="4" xfId="0" applyFont="1" applyFill="1" applyBorder="1" applyAlignment="1" applyProtection="1">
      <alignment horizontal="center" wrapText="1"/>
    </xf>
  </cellXfs>
  <cellStyles count="7">
    <cellStyle name="Komma" xfId="6" builtinId="3"/>
    <cellStyle name="Komma 2" xfId="4" xr:uid="{D849D454-275A-4348-B55D-BF40D7918645}"/>
    <cellStyle name="Normal" xfId="0" builtinId="0"/>
    <cellStyle name="Normal 2" xfId="2" xr:uid="{F6AC5F9E-0C15-4534-BAF9-62DCE9C34248}"/>
    <cellStyle name="Normal 2 2" xfId="5" xr:uid="{663D60A5-69D7-40AB-8143-A118298C2DA2}"/>
    <cellStyle name="Normal 3" xfId="3" xr:uid="{6CCF1D9B-7922-4E2A-9FCA-ACF160C708E7}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7364C-5303-4066-ACAA-A72EF7C32008}">
  <sheetPr>
    <tabColor theme="0" tint="-0.14999847407452621"/>
  </sheetPr>
  <dimension ref="A1:F17"/>
  <sheetViews>
    <sheetView tabSelected="1" zoomScaleNormal="100" workbookViewId="0">
      <selection activeCell="B2" sqref="B2"/>
    </sheetView>
  </sheetViews>
  <sheetFormatPr baseColWidth="10" defaultColWidth="11" defaultRowHeight="12.75" x14ac:dyDescent="0.2"/>
  <cols>
    <col min="1" max="5" width="11" style="36"/>
    <col min="6" max="6" width="17.875" style="36" customWidth="1"/>
    <col min="7" max="16384" width="11" style="36"/>
  </cols>
  <sheetData>
    <row r="1" spans="1:6" x14ac:dyDescent="0.2">
      <c r="A1" s="34" t="s">
        <v>10</v>
      </c>
      <c r="B1" s="35"/>
      <c r="C1" s="35"/>
      <c r="D1" s="35"/>
      <c r="E1" s="35"/>
      <c r="F1" s="35"/>
    </row>
    <row r="2" spans="1:6" ht="15.75" x14ac:dyDescent="0.25">
      <c r="A2" s="37"/>
      <c r="B2" s="35"/>
      <c r="C2" s="35"/>
      <c r="D2" s="35"/>
      <c r="E2" s="35"/>
      <c r="F2" s="35"/>
    </row>
    <row r="3" spans="1:6" x14ac:dyDescent="0.2">
      <c r="A3" s="176" t="s">
        <v>63</v>
      </c>
      <c r="B3" s="177"/>
      <c r="C3" s="177"/>
      <c r="D3" s="177"/>
      <c r="E3" s="177"/>
      <c r="F3" s="177"/>
    </row>
    <row r="4" spans="1:6" x14ac:dyDescent="0.2">
      <c r="A4" s="177"/>
      <c r="B4" s="177"/>
      <c r="C4" s="177"/>
      <c r="D4" s="177"/>
      <c r="E4" s="177"/>
      <c r="F4" s="177"/>
    </row>
    <row r="5" spans="1:6" x14ac:dyDescent="0.2">
      <c r="A5" s="177"/>
      <c r="B5" s="177"/>
      <c r="C5" s="177"/>
      <c r="D5" s="177"/>
      <c r="E5" s="177"/>
      <c r="F5" s="177"/>
    </row>
    <row r="6" spans="1:6" x14ac:dyDescent="0.2">
      <c r="A6" s="177"/>
      <c r="B6" s="177"/>
      <c r="C6" s="177"/>
      <c r="D6" s="177"/>
      <c r="E6" s="177"/>
      <c r="F6" s="177"/>
    </row>
    <row r="7" spans="1:6" x14ac:dyDescent="0.2">
      <c r="A7" s="177"/>
      <c r="B7" s="177"/>
      <c r="C7" s="177"/>
      <c r="D7" s="177"/>
      <c r="E7" s="177"/>
      <c r="F7" s="177"/>
    </row>
    <row r="8" spans="1:6" x14ac:dyDescent="0.2">
      <c r="A8" s="177"/>
      <c r="B8" s="177"/>
      <c r="C8" s="177"/>
      <c r="D8" s="177"/>
      <c r="E8" s="177"/>
      <c r="F8" s="177"/>
    </row>
    <row r="9" spans="1:6" hidden="1" x14ac:dyDescent="0.2">
      <c r="A9" s="177"/>
      <c r="B9" s="177"/>
      <c r="C9" s="177"/>
      <c r="D9" s="177"/>
      <c r="E9" s="177"/>
      <c r="F9" s="177"/>
    </row>
    <row r="10" spans="1:6" x14ac:dyDescent="0.2">
      <c r="A10" s="177"/>
      <c r="B10" s="177"/>
      <c r="C10" s="177"/>
      <c r="D10" s="177"/>
      <c r="E10" s="177"/>
      <c r="F10" s="177"/>
    </row>
    <row r="11" spans="1:6" ht="40.5" customHeight="1" x14ac:dyDescent="0.2">
      <c r="A11" s="177"/>
      <c r="B11" s="177"/>
      <c r="C11" s="177"/>
      <c r="D11" s="177"/>
      <c r="E11" s="177"/>
      <c r="F11" s="177"/>
    </row>
    <row r="12" spans="1:6" ht="12.75" customHeight="1" x14ac:dyDescent="0.2">
      <c r="A12" s="84" t="s">
        <v>59</v>
      </c>
      <c r="B12" s="83"/>
      <c r="C12" s="83"/>
      <c r="D12" s="83"/>
      <c r="E12" s="83"/>
      <c r="F12" s="83"/>
    </row>
    <row r="13" spans="1:6" ht="12.75" customHeight="1" x14ac:dyDescent="0.2">
      <c r="A13" s="85" t="s">
        <v>60</v>
      </c>
      <c r="B13" s="83"/>
      <c r="C13" s="83"/>
      <c r="D13" s="83"/>
      <c r="E13" s="83"/>
      <c r="F13" s="83"/>
    </row>
    <row r="14" spans="1:6" ht="12.75" customHeight="1" x14ac:dyDescent="0.2">
      <c r="A14" s="85"/>
      <c r="B14" s="83"/>
      <c r="C14" s="83"/>
      <c r="D14" s="83"/>
      <c r="E14" s="83"/>
      <c r="F14" s="83"/>
    </row>
    <row r="15" spans="1:6" ht="12.75" customHeight="1" x14ac:dyDescent="0.2">
      <c r="A15" s="84" t="s">
        <v>61</v>
      </c>
      <c r="B15" s="83"/>
      <c r="C15" s="83"/>
      <c r="D15" s="83"/>
      <c r="E15" s="83"/>
      <c r="F15" s="83"/>
    </row>
    <row r="16" spans="1:6" ht="12.75" customHeight="1" x14ac:dyDescent="0.2">
      <c r="A16" s="85" t="s">
        <v>62</v>
      </c>
      <c r="B16" s="83"/>
      <c r="C16" s="83"/>
      <c r="D16" s="83"/>
      <c r="E16" s="83"/>
      <c r="F16" s="83"/>
    </row>
    <row r="17" spans="1:6" x14ac:dyDescent="0.2">
      <c r="A17" s="83"/>
      <c r="B17" s="83"/>
      <c r="C17" s="83"/>
      <c r="D17" s="83"/>
      <c r="E17" s="83"/>
      <c r="F17" s="83"/>
    </row>
  </sheetData>
  <mergeCells count="1">
    <mergeCell ref="A3: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6B89C-C9B7-4C84-9F1B-70B4C1DD3934}">
  <sheetPr>
    <tabColor theme="4" tint="0.39997558519241921"/>
  </sheetPr>
  <dimension ref="A1:O203"/>
  <sheetViews>
    <sheetView zoomScale="80" zoomScaleNormal="80" workbookViewId="0">
      <pane xSplit="1" ySplit="5" topLeftCell="C8" activePane="bottomRight" state="frozen"/>
      <selection activeCell="F39" sqref="F39"/>
      <selection pane="topRight" activeCell="F39" sqref="F39"/>
      <selection pane="bottomLeft" activeCell="F39" sqref="F39"/>
      <selection pane="bottomRight" activeCell="K10" sqref="K10:N10"/>
    </sheetView>
  </sheetViews>
  <sheetFormatPr baseColWidth="10" defaultRowHeight="12.75" x14ac:dyDescent="0.2"/>
  <cols>
    <col min="1" max="1" width="7.75" customWidth="1"/>
    <col min="2" max="2" width="57.375" customWidth="1"/>
    <col min="3" max="3" width="7.75" customWidth="1"/>
    <col min="4" max="4" width="10.125" customWidth="1"/>
    <col min="5" max="6" width="15" customWidth="1"/>
    <col min="9" max="9" width="12.625" customWidth="1"/>
    <col min="10" max="10" width="16.75" customWidth="1"/>
    <col min="11" max="11" width="13.125" customWidth="1"/>
    <col min="12" max="12" width="13.375" customWidth="1"/>
    <col min="13" max="13" width="20.25" customWidth="1"/>
    <col min="14" max="14" width="23.875" customWidth="1"/>
  </cols>
  <sheetData>
    <row r="1" spans="1:14" ht="22.5" customHeight="1" x14ac:dyDescent="0.25">
      <c r="A1" s="38"/>
      <c r="B1" s="39" t="s">
        <v>31</v>
      </c>
      <c r="C1" s="40"/>
      <c r="D1" s="41"/>
      <c r="E1" s="41"/>
      <c r="F1" s="41"/>
      <c r="G1" s="41"/>
      <c r="H1" s="41"/>
      <c r="I1" s="41"/>
      <c r="J1" s="41"/>
      <c r="K1" s="42"/>
      <c r="L1" s="41"/>
      <c r="M1" s="41"/>
      <c r="N1" s="41"/>
    </row>
    <row r="2" spans="1:14" ht="21" customHeight="1" x14ac:dyDescent="0.25">
      <c r="A2" s="178" t="s">
        <v>11</v>
      </c>
      <c r="B2" s="179"/>
      <c r="C2" s="43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4" ht="39" customHeight="1" x14ac:dyDescent="0.25">
      <c r="A3" s="180" t="s">
        <v>12</v>
      </c>
      <c r="B3" s="181"/>
      <c r="C3" s="1"/>
      <c r="D3" s="182" t="s">
        <v>13</v>
      </c>
      <c r="E3" s="182"/>
      <c r="F3" s="182"/>
      <c r="G3" s="182"/>
      <c r="H3" s="182"/>
      <c r="I3" s="182"/>
      <c r="J3" s="182"/>
      <c r="K3" s="182"/>
      <c r="L3" s="182"/>
      <c r="M3" s="182"/>
      <c r="N3" s="183"/>
    </row>
    <row r="4" spans="1:14" ht="30.75" customHeight="1" x14ac:dyDescent="0.2">
      <c r="A4" s="2"/>
      <c r="B4" s="184"/>
      <c r="C4" s="185"/>
      <c r="D4" s="3"/>
      <c r="E4" s="186" t="s">
        <v>9</v>
      </c>
      <c r="F4" s="187"/>
      <c r="G4" s="187"/>
      <c r="H4" s="187"/>
      <c r="I4" s="187"/>
      <c r="J4" s="187"/>
      <c r="K4" s="187"/>
      <c r="L4" s="187"/>
      <c r="M4" s="187"/>
      <c r="N4" s="188"/>
    </row>
    <row r="5" spans="1:14" ht="49.5" customHeight="1" x14ac:dyDescent="0.2">
      <c r="A5" s="124" t="s">
        <v>96</v>
      </c>
      <c r="B5" s="124" t="s">
        <v>95</v>
      </c>
      <c r="C5" s="125" t="s">
        <v>0</v>
      </c>
      <c r="D5" s="125" t="s">
        <v>36</v>
      </c>
      <c r="E5" s="126" t="s">
        <v>1</v>
      </c>
      <c r="F5" s="126" t="s">
        <v>2</v>
      </c>
      <c r="G5" s="126" t="s">
        <v>3</v>
      </c>
      <c r="H5" s="126" t="s">
        <v>4</v>
      </c>
      <c r="I5" s="124" t="s">
        <v>5</v>
      </c>
      <c r="J5" s="124" t="s">
        <v>6</v>
      </c>
      <c r="K5" s="127" t="s">
        <v>8</v>
      </c>
      <c r="L5" s="128" t="s">
        <v>140</v>
      </c>
      <c r="M5" s="128" t="s">
        <v>33</v>
      </c>
      <c r="N5" s="128" t="s">
        <v>7</v>
      </c>
    </row>
    <row r="6" spans="1:14" ht="16.5" x14ac:dyDescent="0.3">
      <c r="A6" s="135" t="s">
        <v>132</v>
      </c>
      <c r="B6" s="135"/>
      <c r="C6" s="136"/>
      <c r="D6" s="136"/>
      <c r="E6" s="137"/>
      <c r="F6" s="138"/>
      <c r="G6" s="138"/>
      <c r="H6" s="138"/>
      <c r="I6" s="138"/>
      <c r="J6" s="138"/>
      <c r="K6" s="138"/>
      <c r="L6" s="138"/>
      <c r="M6" s="138"/>
      <c r="N6" s="139"/>
    </row>
    <row r="7" spans="1:14" ht="16.5" x14ac:dyDescent="0.3">
      <c r="A7" s="129"/>
      <c r="B7" s="130" t="s">
        <v>14</v>
      </c>
      <c r="C7" s="131"/>
      <c r="D7" s="131"/>
      <c r="E7" s="132"/>
      <c r="F7" s="133"/>
      <c r="G7" s="133"/>
      <c r="H7" s="133"/>
      <c r="I7" s="133"/>
      <c r="J7" s="133"/>
      <c r="K7" s="133"/>
      <c r="L7" s="134"/>
      <c r="M7" s="134"/>
      <c r="N7" s="133"/>
    </row>
    <row r="8" spans="1:14" x14ac:dyDescent="0.2">
      <c r="A8" s="122" t="s">
        <v>97</v>
      </c>
      <c r="B8" s="86" t="s">
        <v>15</v>
      </c>
      <c r="C8" s="86" t="s">
        <v>35</v>
      </c>
      <c r="D8" s="153">
        <f>4*550</f>
        <v>2200</v>
      </c>
      <c r="E8" s="14"/>
      <c r="F8" s="15"/>
      <c r="G8" s="16"/>
      <c r="H8" s="169"/>
      <c r="I8" s="161">
        <f>+G8-(H8*G8)</f>
        <v>0</v>
      </c>
      <c r="J8" s="161">
        <f t="shared" ref="J8:J12" si="0">+D8*I8</f>
        <v>0</v>
      </c>
      <c r="K8" s="16"/>
      <c r="L8" s="17"/>
      <c r="M8" s="17"/>
      <c r="N8" s="16"/>
    </row>
    <row r="9" spans="1:14" x14ac:dyDescent="0.2">
      <c r="A9" s="122" t="s">
        <v>98</v>
      </c>
      <c r="B9" s="87" t="s">
        <v>34</v>
      </c>
      <c r="C9" s="87" t="s">
        <v>35</v>
      </c>
      <c r="D9" s="154">
        <f>4*200</f>
        <v>800</v>
      </c>
      <c r="E9" s="18"/>
      <c r="F9" s="19"/>
      <c r="G9" s="16"/>
      <c r="H9" s="169"/>
      <c r="I9" s="161">
        <f t="shared" ref="I9:I12" si="1">+G9-(H9*G9)</f>
        <v>0</v>
      </c>
      <c r="J9" s="161">
        <f t="shared" si="0"/>
        <v>0</v>
      </c>
      <c r="K9" s="20"/>
      <c r="L9" s="21"/>
      <c r="M9" s="21"/>
      <c r="N9" s="20"/>
    </row>
    <row r="10" spans="1:14" x14ac:dyDescent="0.2">
      <c r="A10" s="122" t="s">
        <v>99</v>
      </c>
      <c r="B10" s="86" t="s">
        <v>37</v>
      </c>
      <c r="C10" s="86" t="s">
        <v>35</v>
      </c>
      <c r="D10" s="153">
        <f>4*1000</f>
        <v>4000</v>
      </c>
      <c r="E10" s="22"/>
      <c r="F10" s="23"/>
      <c r="G10" s="16"/>
      <c r="H10" s="169"/>
      <c r="I10" s="161">
        <f t="shared" si="1"/>
        <v>0</v>
      </c>
      <c r="J10" s="161">
        <f t="shared" si="0"/>
        <v>0</v>
      </c>
      <c r="K10" s="24"/>
      <c r="L10" s="25"/>
      <c r="M10" s="25"/>
      <c r="N10" s="24"/>
    </row>
    <row r="11" spans="1:14" x14ac:dyDescent="0.2">
      <c r="A11" s="122" t="s">
        <v>100</v>
      </c>
      <c r="B11" s="88" t="s">
        <v>162</v>
      </c>
      <c r="C11" s="86" t="s">
        <v>35</v>
      </c>
      <c r="D11" s="155">
        <v>4000</v>
      </c>
      <c r="E11" s="26"/>
      <c r="F11" s="27"/>
      <c r="G11" s="16"/>
      <c r="H11" s="169"/>
      <c r="I11" s="161">
        <f t="shared" si="1"/>
        <v>0</v>
      </c>
      <c r="J11" s="161">
        <f t="shared" si="0"/>
        <v>0</v>
      </c>
      <c r="K11" s="28"/>
      <c r="L11" s="29"/>
      <c r="M11" s="29"/>
      <c r="N11" s="28"/>
    </row>
    <row r="12" spans="1:14" x14ac:dyDescent="0.2">
      <c r="A12" s="122" t="s">
        <v>100</v>
      </c>
      <c r="B12" s="88" t="s">
        <v>163</v>
      </c>
      <c r="C12" s="86"/>
      <c r="D12" s="155">
        <v>3000</v>
      </c>
      <c r="E12" s="26"/>
      <c r="F12" s="27"/>
      <c r="G12" s="16"/>
      <c r="H12" s="169"/>
      <c r="I12" s="161">
        <f t="shared" si="1"/>
        <v>0</v>
      </c>
      <c r="J12" s="161">
        <f t="shared" si="0"/>
        <v>0</v>
      </c>
      <c r="K12" s="28"/>
      <c r="L12" s="29"/>
      <c r="M12" s="29"/>
      <c r="N12" s="28"/>
    </row>
    <row r="13" spans="1:14" ht="16.5" x14ac:dyDescent="0.3">
      <c r="A13" s="8"/>
      <c r="B13" s="9" t="s">
        <v>165</v>
      </c>
      <c r="C13" s="30"/>
      <c r="D13" s="91"/>
      <c r="E13" s="12"/>
      <c r="F13" s="31"/>
      <c r="G13" s="12"/>
      <c r="H13" s="12"/>
      <c r="I13" s="82"/>
      <c r="J13" s="12"/>
      <c r="K13" s="12"/>
      <c r="L13" s="13"/>
      <c r="M13" s="13"/>
      <c r="N13" s="12"/>
    </row>
    <row r="14" spans="1:14" x14ac:dyDescent="0.2">
      <c r="A14" s="123" t="s">
        <v>101</v>
      </c>
      <c r="B14" s="86" t="s">
        <v>38</v>
      </c>
      <c r="C14" s="86" t="s">
        <v>35</v>
      </c>
      <c r="D14" s="156">
        <v>1000</v>
      </c>
      <c r="E14" s="24"/>
      <c r="F14" s="23"/>
      <c r="G14" s="16"/>
      <c r="H14" s="169"/>
      <c r="I14" s="161">
        <f t="shared" ref="I14:I20" si="2">+G14-(H14*G14)</f>
        <v>0</v>
      </c>
      <c r="J14" s="161">
        <f t="shared" ref="J14:J20" si="3">+D14*I14</f>
        <v>0</v>
      </c>
      <c r="K14" s="24"/>
      <c r="L14" s="25"/>
      <c r="M14" s="25"/>
      <c r="N14" s="24"/>
    </row>
    <row r="15" spans="1:14" x14ac:dyDescent="0.2">
      <c r="A15" s="123" t="s">
        <v>101</v>
      </c>
      <c r="B15" s="86" t="s">
        <v>39</v>
      </c>
      <c r="C15" s="86" t="s">
        <v>35</v>
      </c>
      <c r="D15" s="156">
        <v>500</v>
      </c>
      <c r="E15" s="24"/>
      <c r="F15" s="23"/>
      <c r="G15" s="16"/>
      <c r="H15" s="169"/>
      <c r="I15" s="161">
        <f t="shared" si="2"/>
        <v>0</v>
      </c>
      <c r="J15" s="161">
        <f t="shared" si="3"/>
        <v>0</v>
      </c>
      <c r="K15" s="24"/>
      <c r="L15" s="17"/>
      <c r="M15" s="25"/>
      <c r="N15" s="24"/>
    </row>
    <row r="16" spans="1:14" x14ac:dyDescent="0.2">
      <c r="A16" s="123" t="s">
        <v>102</v>
      </c>
      <c r="B16" s="86" t="s">
        <v>164</v>
      </c>
      <c r="C16" s="86" t="s">
        <v>35</v>
      </c>
      <c r="D16" s="156">
        <v>2500</v>
      </c>
      <c r="E16" s="24"/>
      <c r="F16" s="23"/>
      <c r="G16" s="16"/>
      <c r="H16" s="169"/>
      <c r="I16" s="161">
        <f t="shared" si="2"/>
        <v>0</v>
      </c>
      <c r="J16" s="161">
        <f t="shared" si="3"/>
        <v>0</v>
      </c>
      <c r="K16" s="24"/>
      <c r="L16" s="17"/>
      <c r="M16" s="25"/>
      <c r="N16" s="24"/>
    </row>
    <row r="17" spans="1:14" x14ac:dyDescent="0.2">
      <c r="A17" s="123" t="s">
        <v>103</v>
      </c>
      <c r="B17" s="86" t="s">
        <v>16</v>
      </c>
      <c r="C17" s="86" t="s">
        <v>35</v>
      </c>
      <c r="D17" s="153">
        <v>500</v>
      </c>
      <c r="E17" s="24"/>
      <c r="F17" s="23"/>
      <c r="G17" s="16"/>
      <c r="H17" s="169"/>
      <c r="I17" s="161">
        <f t="shared" si="2"/>
        <v>0</v>
      </c>
      <c r="J17" s="161">
        <f t="shared" si="3"/>
        <v>0</v>
      </c>
      <c r="K17" s="24"/>
      <c r="L17" s="17"/>
      <c r="M17" s="25"/>
      <c r="N17" s="24"/>
    </row>
    <row r="18" spans="1:14" x14ac:dyDescent="0.2">
      <c r="A18" s="123" t="s">
        <v>104</v>
      </c>
      <c r="B18" s="86" t="s">
        <v>141</v>
      </c>
      <c r="C18" s="86" t="s">
        <v>35</v>
      </c>
      <c r="D18" s="153">
        <v>2500</v>
      </c>
      <c r="E18" s="24"/>
      <c r="F18" s="23"/>
      <c r="G18" s="16"/>
      <c r="H18" s="169"/>
      <c r="I18" s="161">
        <f t="shared" si="2"/>
        <v>0</v>
      </c>
      <c r="J18" s="161">
        <f t="shared" si="3"/>
        <v>0</v>
      </c>
      <c r="K18" s="24"/>
      <c r="L18" s="25"/>
      <c r="M18" s="25"/>
      <c r="N18" s="24"/>
    </row>
    <row r="19" spans="1:14" x14ac:dyDescent="0.2">
      <c r="A19" s="123" t="s">
        <v>104</v>
      </c>
      <c r="B19" s="86" t="s">
        <v>166</v>
      </c>
      <c r="C19" s="86" t="s">
        <v>35</v>
      </c>
      <c r="D19" s="153">
        <v>2500</v>
      </c>
      <c r="E19" s="24"/>
      <c r="F19" s="23"/>
      <c r="G19" s="16"/>
      <c r="H19" s="169"/>
      <c r="I19" s="161">
        <f t="shared" si="2"/>
        <v>0</v>
      </c>
      <c r="J19" s="161">
        <f t="shared" si="3"/>
        <v>0</v>
      </c>
      <c r="K19" s="24"/>
      <c r="L19" s="25"/>
      <c r="M19" s="25"/>
      <c r="N19" s="24"/>
    </row>
    <row r="20" spans="1:14" x14ac:dyDescent="0.2">
      <c r="A20" s="123" t="s">
        <v>105</v>
      </c>
      <c r="B20" s="86" t="s">
        <v>167</v>
      </c>
      <c r="C20" s="86" t="s">
        <v>35</v>
      </c>
      <c r="D20" s="153">
        <v>2500</v>
      </c>
      <c r="E20" s="24"/>
      <c r="F20" s="23"/>
      <c r="G20" s="16"/>
      <c r="H20" s="169"/>
      <c r="I20" s="161">
        <f t="shared" si="2"/>
        <v>0</v>
      </c>
      <c r="J20" s="161">
        <f t="shared" si="3"/>
        <v>0</v>
      </c>
      <c r="K20" s="24"/>
      <c r="L20" s="25"/>
      <c r="M20" s="25"/>
      <c r="N20" s="24"/>
    </row>
    <row r="21" spans="1:14" ht="16.5" x14ac:dyDescent="0.3">
      <c r="A21" s="8"/>
      <c r="B21" s="9" t="s">
        <v>17</v>
      </c>
      <c r="C21" s="30"/>
      <c r="D21" s="91"/>
      <c r="E21" s="12"/>
      <c r="F21" s="31"/>
      <c r="G21" s="12"/>
      <c r="H21" s="12"/>
      <c r="I21" s="82"/>
      <c r="J21" s="12"/>
      <c r="K21" s="12"/>
      <c r="L21" s="13"/>
      <c r="M21" s="13"/>
      <c r="N21" s="12"/>
    </row>
    <row r="22" spans="1:14" x14ac:dyDescent="0.2">
      <c r="A22" s="123" t="s">
        <v>168</v>
      </c>
      <c r="B22" s="86" t="s">
        <v>17</v>
      </c>
      <c r="C22" s="86" t="s">
        <v>35</v>
      </c>
      <c r="D22" s="156">
        <v>300</v>
      </c>
      <c r="E22" s="24"/>
      <c r="F22" s="23"/>
      <c r="G22" s="16"/>
      <c r="H22" s="169"/>
      <c r="I22" s="161">
        <f>+G22-(H22*G22)</f>
        <v>0</v>
      </c>
      <c r="J22" s="161">
        <f t="shared" ref="J22" si="4">+D22*I22</f>
        <v>0</v>
      </c>
      <c r="K22" s="24"/>
      <c r="L22" s="25"/>
      <c r="M22" s="25"/>
      <c r="N22" s="24"/>
    </row>
    <row r="23" spans="1:14" ht="16.5" x14ac:dyDescent="0.3">
      <c r="A23" s="8"/>
      <c r="B23" s="9" t="s">
        <v>18</v>
      </c>
      <c r="C23" s="30"/>
      <c r="D23" s="91"/>
      <c r="E23" s="12"/>
      <c r="F23" s="31"/>
      <c r="G23" s="12"/>
      <c r="H23" s="12"/>
      <c r="I23" s="82"/>
      <c r="J23" s="12"/>
      <c r="K23" s="12"/>
      <c r="L23" s="13"/>
      <c r="M23" s="13"/>
      <c r="N23" s="12"/>
    </row>
    <row r="24" spans="1:14" x14ac:dyDescent="0.2">
      <c r="A24" s="123" t="s">
        <v>106</v>
      </c>
      <c r="B24" s="86" t="s">
        <v>40</v>
      </c>
      <c r="C24" s="86" t="s">
        <v>35</v>
      </c>
      <c r="D24" s="156">
        <v>2000</v>
      </c>
      <c r="E24" s="24"/>
      <c r="F24" s="23"/>
      <c r="G24" s="16"/>
      <c r="H24" s="169"/>
      <c r="I24" s="161">
        <f t="shared" ref="I24:I26" si="5">+G24-(H24*G24)</f>
        <v>0</v>
      </c>
      <c r="J24" s="161">
        <f>+D24*I24</f>
        <v>0</v>
      </c>
      <c r="K24" s="24"/>
      <c r="L24" s="17"/>
      <c r="M24" s="25"/>
      <c r="N24" s="24"/>
    </row>
    <row r="25" spans="1:14" x14ac:dyDescent="0.2">
      <c r="A25" s="123" t="s">
        <v>106</v>
      </c>
      <c r="B25" s="86" t="s">
        <v>41</v>
      </c>
      <c r="C25" s="86" t="s">
        <v>35</v>
      </c>
      <c r="D25" s="156">
        <v>1300</v>
      </c>
      <c r="E25" s="24"/>
      <c r="F25" s="23"/>
      <c r="G25" s="16"/>
      <c r="H25" s="169"/>
      <c r="I25" s="161">
        <f t="shared" si="5"/>
        <v>0</v>
      </c>
      <c r="J25" s="161">
        <f t="shared" ref="J25:J26" si="6">+D25*I25</f>
        <v>0</v>
      </c>
      <c r="K25" s="24"/>
      <c r="L25" s="17"/>
      <c r="M25" s="25"/>
      <c r="N25" s="24"/>
    </row>
    <row r="26" spans="1:14" x14ac:dyDescent="0.2">
      <c r="A26" s="123" t="s">
        <v>107</v>
      </c>
      <c r="B26" s="86" t="s">
        <v>42</v>
      </c>
      <c r="C26" s="86" t="s">
        <v>35</v>
      </c>
      <c r="D26" s="153">
        <v>3500</v>
      </c>
      <c r="E26" s="24"/>
      <c r="F26" s="23"/>
      <c r="G26" s="16"/>
      <c r="H26" s="169"/>
      <c r="I26" s="161">
        <f t="shared" si="5"/>
        <v>0</v>
      </c>
      <c r="J26" s="161">
        <f t="shared" si="6"/>
        <v>0</v>
      </c>
      <c r="K26" s="24"/>
      <c r="L26" s="17"/>
      <c r="M26" s="25"/>
      <c r="N26" s="24"/>
    </row>
    <row r="27" spans="1:14" ht="16.5" x14ac:dyDescent="0.3">
      <c r="A27" s="8"/>
      <c r="B27" s="9" t="s">
        <v>19</v>
      </c>
      <c r="C27" s="30"/>
      <c r="D27" s="92"/>
      <c r="E27" s="12"/>
      <c r="F27" s="31"/>
      <c r="G27" s="12"/>
      <c r="H27" s="12"/>
      <c r="I27" s="82"/>
      <c r="J27" s="12"/>
      <c r="K27" s="12"/>
      <c r="L27" s="13"/>
      <c r="M27" s="13"/>
      <c r="N27" s="12"/>
    </row>
    <row r="28" spans="1:14" x14ac:dyDescent="0.2">
      <c r="A28" s="123" t="s">
        <v>108</v>
      </c>
      <c r="B28" s="86" t="s">
        <v>43</v>
      </c>
      <c r="C28" s="86" t="s">
        <v>35</v>
      </c>
      <c r="D28" s="153">
        <v>800</v>
      </c>
      <c r="E28" s="24"/>
      <c r="F28" s="23"/>
      <c r="G28" s="16"/>
      <c r="H28" s="169"/>
      <c r="I28" s="161">
        <f t="shared" ref="I28:I31" si="7">+G28-(H28*G28)</f>
        <v>0</v>
      </c>
      <c r="J28" s="161">
        <f t="shared" ref="J28:J31" si="8">+D28*I28</f>
        <v>0</v>
      </c>
      <c r="K28" s="24"/>
      <c r="L28" s="17"/>
      <c r="M28" s="25"/>
      <c r="N28" s="24"/>
    </row>
    <row r="29" spans="1:14" x14ac:dyDescent="0.2">
      <c r="A29" s="123" t="s">
        <v>109</v>
      </c>
      <c r="B29" s="86" t="s">
        <v>44</v>
      </c>
      <c r="C29" s="86" t="s">
        <v>35</v>
      </c>
      <c r="D29" s="156">
        <v>1700</v>
      </c>
      <c r="E29" s="24"/>
      <c r="F29" s="23"/>
      <c r="G29" s="16"/>
      <c r="H29" s="169"/>
      <c r="I29" s="161">
        <f t="shared" si="7"/>
        <v>0</v>
      </c>
      <c r="J29" s="161">
        <f t="shared" si="8"/>
        <v>0</v>
      </c>
      <c r="K29" s="24"/>
      <c r="L29" s="17"/>
      <c r="M29" s="25"/>
      <c r="N29" s="24"/>
    </row>
    <row r="30" spans="1:14" x14ac:dyDescent="0.2">
      <c r="A30" s="123" t="s">
        <v>110</v>
      </c>
      <c r="B30" s="86" t="s">
        <v>45</v>
      </c>
      <c r="C30" s="86" t="s">
        <v>35</v>
      </c>
      <c r="D30" s="153">
        <v>700</v>
      </c>
      <c r="E30" s="24"/>
      <c r="F30" s="23"/>
      <c r="G30" s="16"/>
      <c r="H30" s="169"/>
      <c r="I30" s="161">
        <f t="shared" si="7"/>
        <v>0</v>
      </c>
      <c r="J30" s="161">
        <f t="shared" si="8"/>
        <v>0</v>
      </c>
      <c r="K30" s="24"/>
      <c r="L30" s="17"/>
      <c r="M30" s="25"/>
      <c r="N30" s="24"/>
    </row>
    <row r="31" spans="1:14" x14ac:dyDescent="0.2">
      <c r="A31" s="123" t="s">
        <v>110</v>
      </c>
      <c r="B31" s="86" t="s">
        <v>46</v>
      </c>
      <c r="C31" s="86" t="s">
        <v>35</v>
      </c>
      <c r="D31" s="153">
        <v>1000</v>
      </c>
      <c r="E31" s="24"/>
      <c r="F31" s="23"/>
      <c r="G31" s="16"/>
      <c r="H31" s="169"/>
      <c r="I31" s="161">
        <f t="shared" si="7"/>
        <v>0</v>
      </c>
      <c r="J31" s="161">
        <f t="shared" si="8"/>
        <v>0</v>
      </c>
      <c r="K31" s="24"/>
      <c r="L31" s="17"/>
      <c r="M31" s="25"/>
      <c r="N31" s="24"/>
    </row>
    <row r="32" spans="1:14" ht="16.5" x14ac:dyDescent="0.3">
      <c r="A32" s="8"/>
      <c r="B32" s="9" t="s">
        <v>20</v>
      </c>
      <c r="C32" s="30"/>
      <c r="D32" s="91"/>
      <c r="E32" s="12"/>
      <c r="F32" s="31"/>
      <c r="G32" s="12"/>
      <c r="H32" s="12"/>
      <c r="I32" s="82"/>
      <c r="J32" s="12"/>
      <c r="K32" s="12"/>
      <c r="L32" s="13"/>
      <c r="M32" s="13"/>
      <c r="N32" s="12"/>
    </row>
    <row r="33" spans="1:14" x14ac:dyDescent="0.2">
      <c r="A33" s="123" t="s">
        <v>111</v>
      </c>
      <c r="B33" s="86" t="s">
        <v>47</v>
      </c>
      <c r="C33" s="86" t="s">
        <v>35</v>
      </c>
      <c r="D33" s="156">
        <v>1800</v>
      </c>
      <c r="E33" s="24"/>
      <c r="F33" s="23"/>
      <c r="G33" s="16"/>
      <c r="H33" s="169"/>
      <c r="I33" s="161">
        <f t="shared" ref="I33:I40" si="9">+G33-(H33*G33)</f>
        <v>0</v>
      </c>
      <c r="J33" s="161">
        <f t="shared" ref="J33:J40" si="10">+D33*I33</f>
        <v>0</v>
      </c>
      <c r="K33" s="24"/>
      <c r="L33" s="25"/>
      <c r="M33" s="25"/>
      <c r="N33" s="24"/>
    </row>
    <row r="34" spans="1:14" x14ac:dyDescent="0.2">
      <c r="A34" s="123" t="s">
        <v>112</v>
      </c>
      <c r="B34" s="86" t="s">
        <v>21</v>
      </c>
      <c r="C34" s="86" t="s">
        <v>35</v>
      </c>
      <c r="D34" s="156">
        <v>250</v>
      </c>
      <c r="E34" s="24"/>
      <c r="F34" s="23"/>
      <c r="G34" s="16"/>
      <c r="H34" s="169"/>
      <c r="I34" s="161">
        <f t="shared" si="9"/>
        <v>0</v>
      </c>
      <c r="J34" s="161">
        <f t="shared" si="10"/>
        <v>0</v>
      </c>
      <c r="K34" s="24"/>
      <c r="L34" s="25"/>
      <c r="M34" s="25"/>
      <c r="N34" s="24"/>
    </row>
    <row r="35" spans="1:14" x14ac:dyDescent="0.2">
      <c r="A35" s="123" t="s">
        <v>113</v>
      </c>
      <c r="B35" s="86" t="s">
        <v>169</v>
      </c>
      <c r="C35" s="86" t="s">
        <v>35</v>
      </c>
      <c r="D35" s="153">
        <v>1300</v>
      </c>
      <c r="E35" s="24"/>
      <c r="F35" s="23"/>
      <c r="G35" s="16"/>
      <c r="H35" s="169"/>
      <c r="I35" s="161">
        <f t="shared" si="9"/>
        <v>0</v>
      </c>
      <c r="J35" s="161">
        <f t="shared" si="10"/>
        <v>0</v>
      </c>
      <c r="K35" s="24"/>
      <c r="L35" s="25"/>
      <c r="M35" s="25"/>
      <c r="N35" s="24"/>
    </row>
    <row r="36" spans="1:14" x14ac:dyDescent="0.2">
      <c r="A36" s="123" t="s">
        <v>114</v>
      </c>
      <c r="B36" s="86" t="s">
        <v>142</v>
      </c>
      <c r="C36" s="86" t="s">
        <v>35</v>
      </c>
      <c r="D36" s="153">
        <v>20</v>
      </c>
      <c r="E36" s="24"/>
      <c r="F36" s="23"/>
      <c r="G36" s="16"/>
      <c r="H36" s="169"/>
      <c r="I36" s="161">
        <f t="shared" si="9"/>
        <v>0</v>
      </c>
      <c r="J36" s="161">
        <f t="shared" si="10"/>
        <v>0</v>
      </c>
      <c r="K36" s="24"/>
      <c r="L36" s="25"/>
      <c r="M36" s="25"/>
      <c r="N36" s="24"/>
    </row>
    <row r="37" spans="1:14" x14ac:dyDescent="0.2">
      <c r="A37" s="123" t="s">
        <v>115</v>
      </c>
      <c r="B37" s="86" t="s">
        <v>54</v>
      </c>
      <c r="C37" s="86" t="s">
        <v>35</v>
      </c>
      <c r="D37" s="153">
        <v>120</v>
      </c>
      <c r="E37" s="24"/>
      <c r="F37" s="23"/>
      <c r="G37" s="16"/>
      <c r="H37" s="169"/>
      <c r="I37" s="161">
        <f t="shared" si="9"/>
        <v>0</v>
      </c>
      <c r="J37" s="161">
        <f t="shared" si="10"/>
        <v>0</v>
      </c>
      <c r="K37" s="24"/>
      <c r="L37" s="25"/>
      <c r="M37" s="25"/>
      <c r="N37" s="24"/>
    </row>
    <row r="38" spans="1:14" x14ac:dyDescent="0.2">
      <c r="A38" s="123" t="s">
        <v>116</v>
      </c>
      <c r="B38" s="86" t="s">
        <v>161</v>
      </c>
      <c r="C38" s="86" t="s">
        <v>35</v>
      </c>
      <c r="D38" s="153">
        <v>600</v>
      </c>
      <c r="E38" s="24"/>
      <c r="F38" s="23"/>
      <c r="G38" s="16"/>
      <c r="H38" s="169"/>
      <c r="I38" s="161">
        <f t="shared" si="9"/>
        <v>0</v>
      </c>
      <c r="J38" s="161">
        <f>+D38*I38</f>
        <v>0</v>
      </c>
      <c r="K38" s="24"/>
      <c r="L38" s="25"/>
      <c r="M38" s="25"/>
      <c r="N38" s="24"/>
    </row>
    <row r="39" spans="1:14" x14ac:dyDescent="0.2">
      <c r="A39" s="123" t="s">
        <v>117</v>
      </c>
      <c r="B39" s="86" t="s">
        <v>22</v>
      </c>
      <c r="C39" s="86" t="s">
        <v>35</v>
      </c>
      <c r="D39" s="153">
        <v>500</v>
      </c>
      <c r="E39" s="24"/>
      <c r="F39" s="23"/>
      <c r="G39" s="16"/>
      <c r="H39" s="169"/>
      <c r="I39" s="161">
        <f t="shared" si="9"/>
        <v>0</v>
      </c>
      <c r="J39" s="161">
        <f t="shared" si="10"/>
        <v>0</v>
      </c>
      <c r="K39" s="24"/>
      <c r="L39" s="25"/>
      <c r="M39" s="25"/>
      <c r="N39" s="24"/>
    </row>
    <row r="40" spans="1:14" x14ac:dyDescent="0.2">
      <c r="A40" s="123" t="s">
        <v>118</v>
      </c>
      <c r="B40" s="86" t="s">
        <v>48</v>
      </c>
      <c r="C40" s="86" t="s">
        <v>35</v>
      </c>
      <c r="D40" s="153">
        <v>500</v>
      </c>
      <c r="E40" s="24"/>
      <c r="F40" s="23"/>
      <c r="G40" s="16"/>
      <c r="H40" s="169"/>
      <c r="I40" s="161">
        <f t="shared" si="9"/>
        <v>0</v>
      </c>
      <c r="J40" s="161">
        <f t="shared" si="10"/>
        <v>0</v>
      </c>
      <c r="K40" s="24"/>
      <c r="L40" s="25"/>
      <c r="M40" s="25"/>
      <c r="N40" s="24"/>
    </row>
    <row r="41" spans="1:14" ht="16.5" x14ac:dyDescent="0.3">
      <c r="A41" s="8"/>
      <c r="B41" s="9" t="s">
        <v>23</v>
      </c>
      <c r="C41" s="30"/>
      <c r="D41" s="10"/>
      <c r="E41" s="12"/>
      <c r="F41" s="31"/>
      <c r="G41" s="12"/>
      <c r="H41" s="12"/>
      <c r="I41" s="82"/>
      <c r="J41" s="12"/>
      <c r="K41" s="12"/>
      <c r="L41" s="13"/>
      <c r="M41" s="13"/>
      <c r="N41" s="12"/>
    </row>
    <row r="42" spans="1:14" x14ac:dyDescent="0.2">
      <c r="A42" s="123" t="s">
        <v>119</v>
      </c>
      <c r="B42" s="86" t="s">
        <v>206</v>
      </c>
      <c r="C42" s="86" t="s">
        <v>35</v>
      </c>
      <c r="D42" s="156">
        <v>50</v>
      </c>
      <c r="E42" s="24"/>
      <c r="F42" s="23"/>
      <c r="G42" s="16"/>
      <c r="H42" s="169"/>
      <c r="I42" s="161">
        <f t="shared" ref="I42:I55" si="11">+G42-(H42*G42)</f>
        <v>0</v>
      </c>
      <c r="J42" s="161">
        <f t="shared" ref="J42:J55" si="12">+D42*I42</f>
        <v>0</v>
      </c>
      <c r="K42" s="24"/>
      <c r="L42" s="25"/>
      <c r="M42" s="25"/>
      <c r="N42" s="24"/>
    </row>
    <row r="43" spans="1:14" x14ac:dyDescent="0.2">
      <c r="A43" s="123" t="s">
        <v>119</v>
      </c>
      <c r="B43" s="86" t="s">
        <v>124</v>
      </c>
      <c r="C43" s="86" t="s">
        <v>35</v>
      </c>
      <c r="D43" s="156">
        <v>50</v>
      </c>
      <c r="E43" s="24"/>
      <c r="F43" s="23"/>
      <c r="G43" s="16"/>
      <c r="H43" s="169"/>
      <c r="I43" s="161">
        <f t="shared" si="11"/>
        <v>0</v>
      </c>
      <c r="J43" s="161">
        <f t="shared" ref="J43" si="13">+D43*I43</f>
        <v>0</v>
      </c>
      <c r="K43" s="24"/>
      <c r="L43" s="25"/>
      <c r="M43" s="25"/>
      <c r="N43" s="24"/>
    </row>
    <row r="44" spans="1:14" x14ac:dyDescent="0.2">
      <c r="A44" s="123" t="s">
        <v>119</v>
      </c>
      <c r="B44" s="86" t="s">
        <v>125</v>
      </c>
      <c r="C44" s="86" t="s">
        <v>35</v>
      </c>
      <c r="D44" s="156">
        <v>600</v>
      </c>
      <c r="E44" s="24"/>
      <c r="F44" s="23"/>
      <c r="G44" s="16"/>
      <c r="H44" s="169"/>
      <c r="I44" s="161">
        <f t="shared" si="11"/>
        <v>0</v>
      </c>
      <c r="J44" s="161">
        <f t="shared" si="12"/>
        <v>0</v>
      </c>
      <c r="K44" s="24"/>
      <c r="L44" s="25"/>
      <c r="M44" s="25"/>
      <c r="N44" s="24"/>
    </row>
    <row r="45" spans="1:14" x14ac:dyDescent="0.2">
      <c r="A45" s="123" t="s">
        <v>119</v>
      </c>
      <c r="B45" s="86" t="s">
        <v>126</v>
      </c>
      <c r="C45" s="86" t="s">
        <v>35</v>
      </c>
      <c r="D45" s="156">
        <v>300</v>
      </c>
      <c r="E45" s="24"/>
      <c r="F45" s="23"/>
      <c r="G45" s="16"/>
      <c r="H45" s="169"/>
      <c r="I45" s="161">
        <f t="shared" si="11"/>
        <v>0</v>
      </c>
      <c r="J45" s="161">
        <f t="shared" si="12"/>
        <v>0</v>
      </c>
      <c r="K45" s="24"/>
      <c r="L45" s="25"/>
      <c r="M45" s="25"/>
      <c r="N45" s="24"/>
    </row>
    <row r="46" spans="1:14" x14ac:dyDescent="0.2">
      <c r="A46" s="123" t="s">
        <v>120</v>
      </c>
      <c r="B46" s="86" t="s">
        <v>123</v>
      </c>
      <c r="C46" s="86" t="s">
        <v>35</v>
      </c>
      <c r="D46" s="156">
        <v>420</v>
      </c>
      <c r="E46" s="24"/>
      <c r="F46" s="23"/>
      <c r="G46" s="16"/>
      <c r="H46" s="169"/>
      <c r="I46" s="161">
        <f t="shared" si="11"/>
        <v>0</v>
      </c>
      <c r="J46" s="161">
        <f t="shared" si="12"/>
        <v>0</v>
      </c>
      <c r="K46" s="24"/>
      <c r="L46" s="25"/>
      <c r="M46" s="25"/>
      <c r="N46" s="24"/>
    </row>
    <row r="47" spans="1:14" x14ac:dyDescent="0.2">
      <c r="A47" s="123" t="s">
        <v>121</v>
      </c>
      <c r="B47" s="86" t="s">
        <v>49</v>
      </c>
      <c r="C47" s="86" t="s">
        <v>35</v>
      </c>
      <c r="D47" s="153">
        <v>350</v>
      </c>
      <c r="E47" s="24"/>
      <c r="F47" s="23"/>
      <c r="G47" s="16"/>
      <c r="H47" s="169"/>
      <c r="I47" s="161">
        <f t="shared" si="11"/>
        <v>0</v>
      </c>
      <c r="J47" s="161">
        <f t="shared" si="12"/>
        <v>0</v>
      </c>
      <c r="K47" s="24"/>
      <c r="L47" s="25"/>
      <c r="M47" s="25"/>
      <c r="N47" s="24"/>
    </row>
    <row r="48" spans="1:14" x14ac:dyDescent="0.2">
      <c r="A48" s="123" t="s">
        <v>122</v>
      </c>
      <c r="B48" s="86" t="s">
        <v>50</v>
      </c>
      <c r="C48" s="86" t="s">
        <v>35</v>
      </c>
      <c r="D48" s="153">
        <v>200</v>
      </c>
      <c r="E48" s="24"/>
      <c r="F48" s="23"/>
      <c r="G48" s="16"/>
      <c r="H48" s="169"/>
      <c r="I48" s="161">
        <f t="shared" si="11"/>
        <v>0</v>
      </c>
      <c r="J48" s="161">
        <f t="shared" si="12"/>
        <v>0</v>
      </c>
      <c r="K48" s="24"/>
      <c r="L48" s="25"/>
      <c r="M48" s="25"/>
      <c r="N48" s="24"/>
    </row>
    <row r="49" spans="1:15" x14ac:dyDescent="0.2">
      <c r="A49" s="123" t="s">
        <v>170</v>
      </c>
      <c r="B49" s="86" t="s">
        <v>127</v>
      </c>
      <c r="C49" s="86" t="s">
        <v>35</v>
      </c>
      <c r="D49" s="153">
        <v>8000</v>
      </c>
      <c r="E49" s="24"/>
      <c r="F49" s="23"/>
      <c r="G49" s="16"/>
      <c r="H49" s="169"/>
      <c r="I49" s="161">
        <f t="shared" si="11"/>
        <v>0</v>
      </c>
      <c r="J49" s="161">
        <f t="shared" si="12"/>
        <v>0</v>
      </c>
      <c r="K49" s="24"/>
      <c r="L49" s="25"/>
      <c r="M49" s="25"/>
      <c r="N49" s="24"/>
    </row>
    <row r="50" spans="1:15" x14ac:dyDescent="0.2">
      <c r="A50" s="123" t="s">
        <v>171</v>
      </c>
      <c r="B50" s="86" t="s">
        <v>51</v>
      </c>
      <c r="C50" s="86" t="s">
        <v>35</v>
      </c>
      <c r="D50" s="153">
        <v>30</v>
      </c>
      <c r="E50" s="24"/>
      <c r="F50" s="23"/>
      <c r="G50" s="16"/>
      <c r="H50" s="169"/>
      <c r="I50" s="161">
        <f t="shared" si="11"/>
        <v>0</v>
      </c>
      <c r="J50" s="161">
        <f t="shared" si="12"/>
        <v>0</v>
      </c>
      <c r="K50" s="24"/>
      <c r="L50" s="25"/>
      <c r="M50" s="25"/>
      <c r="N50" s="24"/>
    </row>
    <row r="51" spans="1:15" x14ac:dyDescent="0.2">
      <c r="A51" s="123" t="s">
        <v>171</v>
      </c>
      <c r="B51" s="86" t="s">
        <v>52</v>
      </c>
      <c r="C51" s="86" t="s">
        <v>35</v>
      </c>
      <c r="D51" s="153">
        <v>50</v>
      </c>
      <c r="E51" s="24"/>
      <c r="F51" s="23"/>
      <c r="G51" s="16"/>
      <c r="H51" s="169"/>
      <c r="I51" s="161">
        <f t="shared" si="11"/>
        <v>0</v>
      </c>
      <c r="J51" s="161">
        <f t="shared" si="12"/>
        <v>0</v>
      </c>
      <c r="K51" s="24"/>
      <c r="L51" s="25"/>
      <c r="M51" s="25"/>
      <c r="N51" s="24"/>
    </row>
    <row r="52" spans="1:15" x14ac:dyDescent="0.2">
      <c r="A52" s="123" t="s">
        <v>171</v>
      </c>
      <c r="B52" s="86" t="s">
        <v>53</v>
      </c>
      <c r="C52" s="86" t="s">
        <v>35</v>
      </c>
      <c r="D52" s="153">
        <v>150</v>
      </c>
      <c r="E52" s="24"/>
      <c r="F52" s="23"/>
      <c r="G52" s="16"/>
      <c r="H52" s="169"/>
      <c r="I52" s="161">
        <f t="shared" si="11"/>
        <v>0</v>
      </c>
      <c r="J52" s="161">
        <f t="shared" si="12"/>
        <v>0</v>
      </c>
      <c r="K52" s="24"/>
      <c r="L52" s="25"/>
      <c r="M52" s="25"/>
      <c r="N52" s="24"/>
    </row>
    <row r="53" spans="1:15" x14ac:dyDescent="0.2">
      <c r="A53" s="123" t="s">
        <v>172</v>
      </c>
      <c r="B53" s="86" t="s">
        <v>174</v>
      </c>
      <c r="C53" s="86" t="s">
        <v>35</v>
      </c>
      <c r="D53" s="153">
        <v>130</v>
      </c>
      <c r="E53" s="24"/>
      <c r="F53" s="23"/>
      <c r="G53" s="16"/>
      <c r="H53" s="169"/>
      <c r="I53" s="161">
        <f t="shared" si="11"/>
        <v>0</v>
      </c>
      <c r="J53" s="161">
        <f t="shared" si="12"/>
        <v>0</v>
      </c>
      <c r="K53" s="24"/>
      <c r="L53" s="25"/>
      <c r="M53" s="25"/>
      <c r="N53" s="24"/>
    </row>
    <row r="54" spans="1:15" x14ac:dyDescent="0.2">
      <c r="A54" s="123" t="s">
        <v>173</v>
      </c>
      <c r="B54" s="86" t="s">
        <v>55</v>
      </c>
      <c r="C54" s="86" t="s">
        <v>35</v>
      </c>
      <c r="D54" s="153">
        <v>300</v>
      </c>
      <c r="E54" s="24"/>
      <c r="F54" s="23"/>
      <c r="G54" s="16"/>
      <c r="H54" s="169"/>
      <c r="I54" s="161">
        <f t="shared" si="11"/>
        <v>0</v>
      </c>
      <c r="J54" s="161">
        <f t="shared" si="12"/>
        <v>0</v>
      </c>
      <c r="K54" s="24"/>
      <c r="L54" s="25"/>
      <c r="M54" s="25"/>
      <c r="N54" s="24"/>
    </row>
    <row r="55" spans="1:15" x14ac:dyDescent="0.2">
      <c r="A55" s="123" t="s">
        <v>173</v>
      </c>
      <c r="B55" s="86" t="s">
        <v>205</v>
      </c>
      <c r="C55" s="86" t="s">
        <v>35</v>
      </c>
      <c r="D55" s="153">
        <v>160</v>
      </c>
      <c r="E55" s="24"/>
      <c r="F55" s="23"/>
      <c r="G55" s="16"/>
      <c r="H55" s="169"/>
      <c r="I55" s="161">
        <f t="shared" si="11"/>
        <v>0</v>
      </c>
      <c r="J55" s="161">
        <f t="shared" si="12"/>
        <v>0</v>
      </c>
      <c r="K55" s="24"/>
      <c r="L55" s="25"/>
      <c r="M55" s="25"/>
      <c r="N55" s="24"/>
    </row>
    <row r="56" spans="1:15" ht="16.5" x14ac:dyDescent="0.3">
      <c r="A56" s="144"/>
      <c r="B56" s="144" t="s">
        <v>143</v>
      </c>
      <c r="C56" s="141"/>
      <c r="D56" s="136"/>
      <c r="E56" s="138"/>
      <c r="F56" s="142"/>
      <c r="G56" s="138"/>
      <c r="H56" s="138"/>
      <c r="I56" s="166"/>
      <c r="J56" s="138"/>
      <c r="K56" s="138"/>
      <c r="L56" s="138"/>
      <c r="M56" s="138"/>
      <c r="N56" s="139"/>
    </row>
    <row r="57" spans="1:15" x14ac:dyDescent="0.2">
      <c r="A57" s="147" t="s">
        <v>207</v>
      </c>
      <c r="B57" s="140" t="s">
        <v>68</v>
      </c>
      <c r="C57" s="88" t="s">
        <v>35</v>
      </c>
      <c r="D57" s="160">
        <v>400000</v>
      </c>
      <c r="E57" s="28"/>
      <c r="F57" s="27"/>
      <c r="G57" s="16"/>
      <c r="H57" s="169"/>
      <c r="I57" s="161">
        <f t="shared" ref="I57:I63" si="14">+G57-(H57*G57)</f>
        <v>0</v>
      </c>
      <c r="J57" s="162">
        <f t="shared" ref="J57:J63" si="15">+D57*I57</f>
        <v>0</v>
      </c>
      <c r="K57" s="28"/>
      <c r="L57" s="25"/>
      <c r="M57" s="29"/>
      <c r="N57" s="28"/>
      <c r="O57" s="93"/>
    </row>
    <row r="58" spans="1:15" x14ac:dyDescent="0.2">
      <c r="A58" s="147" t="s">
        <v>175</v>
      </c>
      <c r="B58" s="89" t="s">
        <v>69</v>
      </c>
      <c r="C58" s="86" t="s">
        <v>35</v>
      </c>
      <c r="D58" s="156">
        <v>300000</v>
      </c>
      <c r="E58" s="24"/>
      <c r="F58" s="23"/>
      <c r="G58" s="16"/>
      <c r="H58" s="169"/>
      <c r="I58" s="161">
        <f t="shared" si="14"/>
        <v>0</v>
      </c>
      <c r="J58" s="161">
        <f t="shared" si="15"/>
        <v>0</v>
      </c>
      <c r="K58" s="24"/>
      <c r="L58" s="25"/>
      <c r="M58" s="25"/>
      <c r="N58" s="24"/>
      <c r="O58" s="93"/>
    </row>
    <row r="59" spans="1:15" x14ac:dyDescent="0.2">
      <c r="A59" s="143" t="s">
        <v>177</v>
      </c>
      <c r="B59" s="89" t="s">
        <v>176</v>
      </c>
      <c r="C59" s="86" t="s">
        <v>35</v>
      </c>
      <c r="D59" s="153">
        <v>80000</v>
      </c>
      <c r="E59" s="24"/>
      <c r="F59" s="23"/>
      <c r="G59" s="16"/>
      <c r="H59" s="169"/>
      <c r="I59" s="161">
        <f t="shared" si="14"/>
        <v>0</v>
      </c>
      <c r="J59" s="161">
        <f t="shared" si="15"/>
        <v>0</v>
      </c>
      <c r="K59" s="24"/>
      <c r="L59" s="25"/>
      <c r="M59" s="25"/>
      <c r="N59" s="24"/>
      <c r="O59" s="93"/>
    </row>
    <row r="60" spans="1:15" x14ac:dyDescent="0.2">
      <c r="A60" s="143" t="s">
        <v>129</v>
      </c>
      <c r="B60" s="89" t="s">
        <v>203</v>
      </c>
      <c r="C60" s="86" t="s">
        <v>35</v>
      </c>
      <c r="D60" s="153">
        <v>50</v>
      </c>
      <c r="E60" s="24"/>
      <c r="F60" s="23"/>
      <c r="G60" s="16"/>
      <c r="H60" s="169"/>
      <c r="I60" s="161">
        <f t="shared" si="14"/>
        <v>0</v>
      </c>
      <c r="J60" s="161">
        <f t="shared" si="15"/>
        <v>0</v>
      </c>
      <c r="K60" s="24"/>
      <c r="L60" s="25"/>
      <c r="M60" s="25"/>
      <c r="N60" s="24"/>
      <c r="O60" s="93"/>
    </row>
    <row r="61" spans="1:15" x14ac:dyDescent="0.2">
      <c r="A61" s="143" t="s">
        <v>178</v>
      </c>
      <c r="B61" s="89" t="s">
        <v>192</v>
      </c>
      <c r="C61" s="86" t="s">
        <v>35</v>
      </c>
      <c r="D61" s="153">
        <v>200000</v>
      </c>
      <c r="E61" s="24"/>
      <c r="F61" s="23"/>
      <c r="G61" s="16"/>
      <c r="H61" s="169"/>
      <c r="I61" s="161">
        <f t="shared" si="14"/>
        <v>0</v>
      </c>
      <c r="J61" s="161">
        <f t="shared" si="15"/>
        <v>0</v>
      </c>
      <c r="K61" s="24"/>
      <c r="L61" s="25"/>
      <c r="M61" s="25"/>
      <c r="N61" s="24"/>
      <c r="O61" s="93"/>
    </row>
    <row r="62" spans="1:15" x14ac:dyDescent="0.2">
      <c r="A62" s="143" t="s">
        <v>144</v>
      </c>
      <c r="B62" s="86" t="s">
        <v>70</v>
      </c>
      <c r="C62" s="86" t="s">
        <v>35</v>
      </c>
      <c r="D62" s="153">
        <v>5000</v>
      </c>
      <c r="E62" s="24"/>
      <c r="F62" s="23"/>
      <c r="G62" s="16"/>
      <c r="H62" s="169"/>
      <c r="I62" s="161">
        <f t="shared" si="14"/>
        <v>0</v>
      </c>
      <c r="J62" s="161">
        <f t="shared" si="15"/>
        <v>0</v>
      </c>
      <c r="K62" s="24"/>
      <c r="L62" s="25"/>
      <c r="M62" s="25"/>
      <c r="N62" s="24"/>
      <c r="O62" s="93"/>
    </row>
    <row r="63" spans="1:15" x14ac:dyDescent="0.2">
      <c r="A63" s="143" t="s">
        <v>179</v>
      </c>
      <c r="B63" s="86" t="s">
        <v>71</v>
      </c>
      <c r="C63" s="86" t="s">
        <v>35</v>
      </c>
      <c r="D63" s="153">
        <v>20000</v>
      </c>
      <c r="E63" s="24"/>
      <c r="F63" s="23"/>
      <c r="G63" s="16"/>
      <c r="H63" s="169"/>
      <c r="I63" s="161">
        <f t="shared" si="14"/>
        <v>0</v>
      </c>
      <c r="J63" s="161">
        <f t="shared" si="15"/>
        <v>0</v>
      </c>
      <c r="K63" s="24"/>
      <c r="L63" s="25"/>
      <c r="M63" s="25"/>
      <c r="N63" s="24"/>
    </row>
    <row r="64" spans="1:15" ht="16.5" x14ac:dyDescent="0.3">
      <c r="A64" s="8"/>
      <c r="B64" s="9" t="s">
        <v>24</v>
      </c>
      <c r="C64" s="30"/>
      <c r="D64" s="10"/>
      <c r="E64" s="12"/>
      <c r="F64" s="31"/>
      <c r="G64" s="12"/>
      <c r="H64" s="12"/>
      <c r="I64" s="82"/>
      <c r="J64" s="12"/>
      <c r="K64" s="12"/>
      <c r="L64" s="13"/>
      <c r="M64" s="13"/>
      <c r="N64" s="12"/>
    </row>
    <row r="65" spans="1:14" x14ac:dyDescent="0.2">
      <c r="A65" s="123" t="s">
        <v>145</v>
      </c>
      <c r="B65" s="86" t="s">
        <v>128</v>
      </c>
      <c r="C65" s="86" t="s">
        <v>35</v>
      </c>
      <c r="D65" s="156">
        <v>1300</v>
      </c>
      <c r="E65" s="24"/>
      <c r="F65" s="23"/>
      <c r="G65" s="16"/>
      <c r="H65" s="169"/>
      <c r="I65" s="161">
        <f t="shared" ref="I65:I81" si="16">+G65-(H65*G65)</f>
        <v>0</v>
      </c>
      <c r="J65" s="161">
        <f t="shared" ref="J65:J84" si="17">+D65*I65</f>
        <v>0</v>
      </c>
      <c r="K65" s="24"/>
      <c r="L65" s="25"/>
      <c r="M65" s="25"/>
      <c r="N65" s="24"/>
    </row>
    <row r="66" spans="1:14" x14ac:dyDescent="0.2">
      <c r="A66" s="123" t="s">
        <v>146</v>
      </c>
      <c r="B66" s="86" t="s">
        <v>25</v>
      </c>
      <c r="C66" s="86" t="s">
        <v>35</v>
      </c>
      <c r="D66" s="156">
        <v>1300</v>
      </c>
      <c r="E66" s="24"/>
      <c r="F66" s="23"/>
      <c r="G66" s="16"/>
      <c r="H66" s="169"/>
      <c r="I66" s="161">
        <f t="shared" si="16"/>
        <v>0</v>
      </c>
      <c r="J66" s="161">
        <f t="shared" si="17"/>
        <v>0</v>
      </c>
      <c r="K66" s="24"/>
      <c r="L66" s="25"/>
      <c r="M66" s="25"/>
      <c r="N66" s="24"/>
    </row>
    <row r="67" spans="1:14" x14ac:dyDescent="0.2">
      <c r="A67" s="123" t="s">
        <v>147</v>
      </c>
      <c r="B67" s="86" t="s">
        <v>26</v>
      </c>
      <c r="C67" s="86" t="s">
        <v>35</v>
      </c>
      <c r="D67" s="153">
        <v>2000</v>
      </c>
      <c r="E67" s="24"/>
      <c r="F67" s="23"/>
      <c r="G67" s="16"/>
      <c r="H67" s="169"/>
      <c r="I67" s="161">
        <f t="shared" si="16"/>
        <v>0</v>
      </c>
      <c r="J67" s="161">
        <f t="shared" si="17"/>
        <v>0</v>
      </c>
      <c r="K67" s="24"/>
      <c r="L67" s="25"/>
      <c r="M67" s="25"/>
      <c r="N67" s="24"/>
    </row>
    <row r="68" spans="1:14" x14ac:dyDescent="0.2">
      <c r="A68" s="123" t="s">
        <v>148</v>
      </c>
      <c r="B68" s="86" t="s">
        <v>130</v>
      </c>
      <c r="C68" s="86" t="s">
        <v>35</v>
      </c>
      <c r="D68" s="153">
        <v>5000</v>
      </c>
      <c r="E68" s="24"/>
      <c r="F68" s="23"/>
      <c r="G68" s="16"/>
      <c r="H68" s="169"/>
      <c r="I68" s="161">
        <f t="shared" si="16"/>
        <v>0</v>
      </c>
      <c r="J68" s="161">
        <f t="shared" si="17"/>
        <v>0</v>
      </c>
      <c r="K68" s="24"/>
      <c r="L68" s="25"/>
      <c r="M68" s="25"/>
      <c r="N68" s="24"/>
    </row>
    <row r="69" spans="1:14" x14ac:dyDescent="0.2">
      <c r="A69" s="123" t="s">
        <v>149</v>
      </c>
      <c r="B69" s="86" t="s">
        <v>131</v>
      </c>
      <c r="C69" s="86" t="s">
        <v>35</v>
      </c>
      <c r="D69" s="153">
        <v>1700</v>
      </c>
      <c r="E69" s="24"/>
      <c r="F69" s="23"/>
      <c r="G69" s="16"/>
      <c r="H69" s="169"/>
      <c r="I69" s="161">
        <f t="shared" si="16"/>
        <v>0</v>
      </c>
      <c r="J69" s="161">
        <f t="shared" si="17"/>
        <v>0</v>
      </c>
      <c r="K69" s="24"/>
      <c r="L69" s="25"/>
      <c r="M69" s="25"/>
      <c r="N69" s="24"/>
    </row>
    <row r="70" spans="1:14" x14ac:dyDescent="0.2">
      <c r="A70" s="123" t="s">
        <v>150</v>
      </c>
      <c r="B70" s="86" t="s">
        <v>180</v>
      </c>
      <c r="C70" s="86"/>
      <c r="D70" s="153"/>
      <c r="E70" s="24"/>
      <c r="F70" s="23"/>
      <c r="G70" s="16"/>
      <c r="H70" s="169"/>
      <c r="I70" s="161">
        <f t="shared" si="16"/>
        <v>0</v>
      </c>
      <c r="J70" s="161"/>
      <c r="K70" s="24"/>
      <c r="L70" s="25"/>
      <c r="M70" s="25"/>
      <c r="N70" s="24"/>
    </row>
    <row r="71" spans="1:14" x14ac:dyDescent="0.2">
      <c r="A71" s="123" t="s">
        <v>151</v>
      </c>
      <c r="B71" s="86" t="s">
        <v>64</v>
      </c>
      <c r="C71" s="86" t="s">
        <v>35</v>
      </c>
      <c r="D71" s="153">
        <v>80</v>
      </c>
      <c r="E71" s="24"/>
      <c r="F71" s="23"/>
      <c r="G71" s="16"/>
      <c r="H71" s="169"/>
      <c r="I71" s="161">
        <f t="shared" si="16"/>
        <v>0</v>
      </c>
      <c r="J71" s="161">
        <f t="shared" si="17"/>
        <v>0</v>
      </c>
      <c r="K71" s="24"/>
      <c r="L71" s="25"/>
      <c r="M71" s="25"/>
      <c r="N71" s="24"/>
    </row>
    <row r="72" spans="1:14" x14ac:dyDescent="0.2">
      <c r="A72" s="123" t="s">
        <v>152</v>
      </c>
      <c r="B72" s="86" t="s">
        <v>27</v>
      </c>
      <c r="C72" s="86" t="s">
        <v>35</v>
      </c>
      <c r="D72" s="153">
        <v>3000</v>
      </c>
      <c r="E72" s="24"/>
      <c r="F72" s="23"/>
      <c r="G72" s="16"/>
      <c r="H72" s="169"/>
      <c r="I72" s="161">
        <f t="shared" si="16"/>
        <v>0</v>
      </c>
      <c r="J72" s="161">
        <f t="shared" si="17"/>
        <v>0</v>
      </c>
      <c r="K72" s="24"/>
      <c r="L72" s="25"/>
      <c r="M72" s="25"/>
      <c r="N72" s="24"/>
    </row>
    <row r="73" spans="1:14" x14ac:dyDescent="0.2">
      <c r="A73" s="123" t="s">
        <v>153</v>
      </c>
      <c r="B73" s="86" t="s">
        <v>28</v>
      </c>
      <c r="C73" s="86" t="s">
        <v>35</v>
      </c>
      <c r="D73" s="153">
        <v>130</v>
      </c>
      <c r="E73" s="24"/>
      <c r="F73" s="23"/>
      <c r="G73" s="16"/>
      <c r="H73" s="169"/>
      <c r="I73" s="161">
        <f t="shared" si="16"/>
        <v>0</v>
      </c>
      <c r="J73" s="161">
        <f t="shared" si="17"/>
        <v>0</v>
      </c>
      <c r="K73" s="24"/>
      <c r="L73" s="25"/>
      <c r="M73" s="25"/>
      <c r="N73" s="24"/>
    </row>
    <row r="74" spans="1:14" x14ac:dyDescent="0.2">
      <c r="A74" s="123" t="s">
        <v>193</v>
      </c>
      <c r="B74" s="86" t="s">
        <v>65</v>
      </c>
      <c r="C74" s="86" t="s">
        <v>35</v>
      </c>
      <c r="D74" s="153">
        <v>500</v>
      </c>
      <c r="E74" s="24"/>
      <c r="F74" s="23"/>
      <c r="G74" s="16"/>
      <c r="H74" s="169"/>
      <c r="I74" s="161">
        <f t="shared" si="16"/>
        <v>0</v>
      </c>
      <c r="J74" s="161">
        <f t="shared" si="17"/>
        <v>0</v>
      </c>
      <c r="K74" s="24"/>
      <c r="L74" s="25"/>
      <c r="M74" s="25"/>
      <c r="N74" s="24"/>
    </row>
    <row r="75" spans="1:14" x14ac:dyDescent="0.2">
      <c r="A75" s="123" t="s">
        <v>194</v>
      </c>
      <c r="B75" s="86" t="s">
        <v>66</v>
      </c>
      <c r="C75" s="86" t="s">
        <v>35</v>
      </c>
      <c r="D75" s="153">
        <v>30</v>
      </c>
      <c r="E75" s="24"/>
      <c r="F75" s="23"/>
      <c r="G75" s="16"/>
      <c r="H75" s="169"/>
      <c r="I75" s="161">
        <f t="shared" si="16"/>
        <v>0</v>
      </c>
      <c r="J75" s="161">
        <f>+D75*I75</f>
        <v>0</v>
      </c>
      <c r="K75" s="24"/>
      <c r="L75" s="25"/>
      <c r="M75" s="25"/>
      <c r="N75" s="24"/>
    </row>
    <row r="76" spans="1:14" x14ac:dyDescent="0.2">
      <c r="A76" s="123" t="s">
        <v>195</v>
      </c>
      <c r="B76" s="86" t="s">
        <v>154</v>
      </c>
      <c r="C76" s="86" t="s">
        <v>35</v>
      </c>
      <c r="D76" s="153">
        <v>7000</v>
      </c>
      <c r="E76" s="24"/>
      <c r="F76" s="23"/>
      <c r="G76" s="16"/>
      <c r="H76" s="169"/>
      <c r="I76" s="161">
        <f t="shared" si="16"/>
        <v>0</v>
      </c>
      <c r="J76" s="161">
        <f t="shared" si="17"/>
        <v>0</v>
      </c>
      <c r="K76" s="24"/>
      <c r="L76" s="25"/>
      <c r="M76" s="25"/>
      <c r="N76" s="24"/>
    </row>
    <row r="77" spans="1:14" x14ac:dyDescent="0.2">
      <c r="A77" s="123" t="s">
        <v>196</v>
      </c>
      <c r="B77" s="86" t="s">
        <v>67</v>
      </c>
      <c r="C77" s="86" t="s">
        <v>35</v>
      </c>
      <c r="D77" s="153">
        <v>500</v>
      </c>
      <c r="E77" s="24"/>
      <c r="F77" s="23"/>
      <c r="G77" s="16"/>
      <c r="H77" s="169"/>
      <c r="I77" s="161">
        <f t="shared" si="16"/>
        <v>0</v>
      </c>
      <c r="J77" s="161">
        <f t="shared" si="17"/>
        <v>0</v>
      </c>
      <c r="K77" s="24"/>
      <c r="L77" s="25"/>
      <c r="M77" s="25"/>
      <c r="N77" s="24"/>
    </row>
    <row r="78" spans="1:14" x14ac:dyDescent="0.2">
      <c r="A78" s="123" t="s">
        <v>197</v>
      </c>
      <c r="B78" s="86" t="s">
        <v>199</v>
      </c>
      <c r="C78" s="86" t="s">
        <v>35</v>
      </c>
      <c r="D78" s="153"/>
      <c r="E78" s="24"/>
      <c r="F78" s="23"/>
      <c r="G78" s="16"/>
      <c r="H78" s="169"/>
      <c r="I78" s="161">
        <f t="shared" si="16"/>
        <v>0</v>
      </c>
      <c r="J78" s="161">
        <f t="shared" si="17"/>
        <v>0</v>
      </c>
      <c r="K78" s="24"/>
      <c r="L78" s="25"/>
      <c r="M78" s="25"/>
      <c r="N78" s="24"/>
    </row>
    <row r="79" spans="1:14" x14ac:dyDescent="0.2">
      <c r="A79" s="123" t="s">
        <v>159</v>
      </c>
      <c r="B79" s="86" t="s">
        <v>155</v>
      </c>
      <c r="C79" s="86" t="s">
        <v>35</v>
      </c>
      <c r="D79" s="153">
        <v>12000</v>
      </c>
      <c r="E79" s="24"/>
      <c r="F79" s="23"/>
      <c r="G79" s="16"/>
      <c r="H79" s="169"/>
      <c r="I79" s="161">
        <f t="shared" si="16"/>
        <v>0</v>
      </c>
      <c r="J79" s="161">
        <f t="shared" si="17"/>
        <v>0</v>
      </c>
      <c r="K79" s="24"/>
      <c r="L79" s="25"/>
      <c r="M79" s="25"/>
      <c r="N79" s="24"/>
    </row>
    <row r="80" spans="1:14" x14ac:dyDescent="0.2">
      <c r="A80" s="123" t="s">
        <v>198</v>
      </c>
      <c r="B80" s="86" t="s">
        <v>200</v>
      </c>
      <c r="C80" s="86" t="s">
        <v>35</v>
      </c>
      <c r="D80" s="153">
        <v>2000</v>
      </c>
      <c r="E80" s="24"/>
      <c r="F80" s="23"/>
      <c r="G80" s="16"/>
      <c r="H80" s="169"/>
      <c r="I80" s="161">
        <f t="shared" si="16"/>
        <v>0</v>
      </c>
      <c r="J80" s="161">
        <f t="shared" si="17"/>
        <v>0</v>
      </c>
      <c r="K80" s="24"/>
      <c r="L80" s="24"/>
      <c r="M80" s="24"/>
      <c r="N80" s="24"/>
    </row>
    <row r="81" spans="1:14" x14ac:dyDescent="0.2">
      <c r="A81" s="123" t="s">
        <v>198</v>
      </c>
      <c r="B81" s="86" t="s">
        <v>201</v>
      </c>
      <c r="C81" s="86" t="s">
        <v>35</v>
      </c>
      <c r="D81" s="153">
        <v>2000</v>
      </c>
      <c r="E81" s="24"/>
      <c r="F81" s="23"/>
      <c r="G81" s="16"/>
      <c r="H81" s="169"/>
      <c r="I81" s="161">
        <f t="shared" si="16"/>
        <v>0</v>
      </c>
      <c r="J81" s="161">
        <f t="shared" si="17"/>
        <v>0</v>
      </c>
      <c r="K81" s="24"/>
      <c r="L81" s="24"/>
      <c r="M81" s="24"/>
      <c r="N81" s="24"/>
    </row>
    <row r="82" spans="1:14" ht="16.5" x14ac:dyDescent="0.3">
      <c r="A82" s="32"/>
      <c r="B82" s="47"/>
      <c r="C82" s="48"/>
      <c r="D82" s="48"/>
      <c r="E82" s="32"/>
      <c r="F82" s="49"/>
      <c r="G82" s="45"/>
      <c r="H82" s="68"/>
      <c r="I82" s="173"/>
      <c r="J82" s="33"/>
      <c r="K82" s="33"/>
      <c r="L82" s="33"/>
      <c r="M82" s="33"/>
      <c r="N82" s="33"/>
    </row>
    <row r="83" spans="1:14" ht="45" customHeight="1" x14ac:dyDescent="0.3">
      <c r="A83" s="32"/>
      <c r="B83" s="47"/>
      <c r="C83" s="48"/>
      <c r="D83" s="48"/>
      <c r="E83" s="32"/>
      <c r="F83" s="49"/>
      <c r="G83" s="171"/>
      <c r="H83" s="172"/>
      <c r="I83" s="7" t="s">
        <v>5</v>
      </c>
      <c r="J83" s="33"/>
      <c r="K83" s="33"/>
      <c r="L83" s="33"/>
      <c r="M83" s="33"/>
      <c r="N83" s="33"/>
    </row>
    <row r="84" spans="1:14" ht="31.5" customHeight="1" x14ac:dyDescent="0.2">
      <c r="A84" s="148"/>
      <c r="B84" s="149" t="s">
        <v>160</v>
      </c>
      <c r="C84" s="149" t="s">
        <v>35</v>
      </c>
      <c r="D84" s="167">
        <v>500</v>
      </c>
      <c r="E84" s="148"/>
      <c r="F84" s="150"/>
      <c r="G84" s="149"/>
      <c r="H84" s="149"/>
      <c r="I84" s="16"/>
      <c r="J84" s="168">
        <f t="shared" si="17"/>
        <v>0</v>
      </c>
      <c r="K84" s="152"/>
      <c r="L84" s="149"/>
      <c r="M84" s="151"/>
      <c r="N84" s="16"/>
    </row>
    <row r="85" spans="1:14" ht="16.5" x14ac:dyDescent="0.3">
      <c r="A85" s="32"/>
      <c r="B85" s="47"/>
      <c r="C85" s="48"/>
      <c r="D85" s="48"/>
      <c r="E85" s="32"/>
      <c r="F85" s="49"/>
      <c r="G85" s="33"/>
      <c r="H85" s="33"/>
      <c r="I85" s="33"/>
      <c r="J85" s="33"/>
      <c r="K85" s="33"/>
      <c r="L85" s="33"/>
      <c r="M85" s="33"/>
      <c r="N85" s="33"/>
    </row>
    <row r="86" spans="1:14" ht="18.75" x14ac:dyDescent="0.3">
      <c r="A86" s="76"/>
      <c r="B86" s="77" t="s">
        <v>214</v>
      </c>
      <c r="C86" s="79"/>
      <c r="D86" s="77"/>
      <c r="E86" s="78"/>
      <c r="F86" s="77"/>
      <c r="G86" s="77"/>
      <c r="H86" s="77"/>
      <c r="I86" s="77"/>
      <c r="J86" s="81">
        <f>SUM(J8:J84)</f>
        <v>0</v>
      </c>
      <c r="K86" s="77"/>
      <c r="L86" s="77"/>
      <c r="M86" s="77"/>
      <c r="N86" s="80"/>
    </row>
    <row r="87" spans="1:14" x14ac:dyDescent="0.2">
      <c r="A87" s="32"/>
      <c r="B87" s="33"/>
      <c r="C87" s="33"/>
      <c r="D87" s="33"/>
      <c r="E87" s="50"/>
      <c r="F87" s="46"/>
      <c r="G87" s="45"/>
      <c r="H87" s="45"/>
      <c r="I87" s="45"/>
      <c r="J87" s="33"/>
      <c r="K87" s="45"/>
      <c r="L87" s="45"/>
      <c r="M87" s="45"/>
      <c r="N87" s="45"/>
    </row>
    <row r="88" spans="1:14" x14ac:dyDescent="0.2">
      <c r="A88" s="32"/>
      <c r="B88" s="33"/>
      <c r="C88" s="33"/>
      <c r="D88" s="33"/>
      <c r="E88" s="50"/>
      <c r="F88" s="46"/>
      <c r="G88" s="45"/>
      <c r="H88" s="45"/>
      <c r="I88" s="45"/>
      <c r="J88" s="33"/>
      <c r="K88" s="45"/>
      <c r="L88" s="45"/>
      <c r="M88" s="45"/>
      <c r="N88" s="45"/>
    </row>
    <row r="89" spans="1:14" x14ac:dyDescent="0.2">
      <c r="A89" s="32"/>
      <c r="B89" s="33"/>
      <c r="C89" s="33"/>
      <c r="D89" s="33"/>
      <c r="E89" s="50"/>
      <c r="F89" s="46"/>
    </row>
    <row r="90" spans="1:14" ht="50.25" customHeight="1" x14ac:dyDescent="0.2">
      <c r="A90" s="32"/>
      <c r="B90" s="33"/>
      <c r="C90" s="33"/>
      <c r="D90" s="33"/>
      <c r="E90" s="50"/>
      <c r="F90" s="46"/>
      <c r="H90" s="165"/>
    </row>
    <row r="91" spans="1:14" ht="16.5" x14ac:dyDescent="0.3">
      <c r="A91" s="32"/>
      <c r="B91" s="47"/>
      <c r="C91" s="48"/>
      <c r="D91" s="48"/>
      <c r="E91" s="32"/>
      <c r="F91" s="49"/>
      <c r="G91" s="33"/>
      <c r="H91" s="33"/>
      <c r="I91" s="33"/>
      <c r="J91" s="33"/>
      <c r="K91" s="33"/>
      <c r="L91" s="45"/>
      <c r="M91" s="45"/>
      <c r="N91" s="33"/>
    </row>
    <row r="92" spans="1:14" x14ac:dyDescent="0.2">
      <c r="A92" s="32"/>
      <c r="B92" s="33"/>
      <c r="C92" s="33"/>
      <c r="D92" s="33"/>
      <c r="E92" s="50"/>
      <c r="F92" s="46"/>
      <c r="G92" s="45"/>
      <c r="H92" s="45"/>
      <c r="I92" s="45"/>
      <c r="J92" s="33"/>
      <c r="K92" s="45"/>
      <c r="L92" s="45"/>
      <c r="M92" s="45"/>
      <c r="N92" s="45"/>
    </row>
    <row r="93" spans="1:14" ht="16.5" x14ac:dyDescent="0.3">
      <c r="A93" s="32"/>
      <c r="B93" s="47"/>
      <c r="C93" s="48"/>
      <c r="D93" s="48"/>
      <c r="E93" s="32"/>
      <c r="F93" s="49"/>
      <c r="G93" s="33"/>
      <c r="H93" s="33"/>
      <c r="I93" s="33"/>
      <c r="J93" s="33"/>
      <c r="K93" s="33"/>
      <c r="L93" s="33"/>
      <c r="M93" s="33"/>
      <c r="N93" s="33"/>
    </row>
    <row r="94" spans="1:14" x14ac:dyDescent="0.2">
      <c r="A94" s="32"/>
      <c r="B94" s="33"/>
      <c r="C94" s="33"/>
      <c r="D94" s="33"/>
      <c r="E94" s="50"/>
      <c r="F94" s="46"/>
      <c r="G94" s="45"/>
      <c r="H94" s="45"/>
      <c r="I94" s="45"/>
      <c r="J94" s="33"/>
      <c r="K94" s="45"/>
      <c r="L94" s="45"/>
      <c r="M94" s="45"/>
      <c r="N94" s="45"/>
    </row>
    <row r="95" spans="1:14" ht="16.5" x14ac:dyDescent="0.3">
      <c r="A95" s="32"/>
      <c r="B95" s="47"/>
      <c r="C95" s="48"/>
      <c r="D95" s="48"/>
      <c r="E95" s="32"/>
      <c r="F95" s="49"/>
      <c r="G95" s="33"/>
      <c r="H95" s="33"/>
      <c r="I95" s="33"/>
      <c r="J95" s="33"/>
      <c r="K95" s="33"/>
      <c r="L95" s="33"/>
      <c r="M95" s="33"/>
      <c r="N95" s="33"/>
    </row>
    <row r="96" spans="1:14" x14ac:dyDescent="0.2">
      <c r="A96" s="32"/>
      <c r="B96" s="33"/>
      <c r="C96" s="33"/>
      <c r="D96" s="33"/>
      <c r="E96" s="50"/>
      <c r="F96" s="46"/>
      <c r="G96" s="45"/>
      <c r="H96" s="45"/>
      <c r="I96" s="45"/>
      <c r="J96" s="33"/>
      <c r="K96" s="45"/>
      <c r="L96" s="45"/>
      <c r="M96" s="45"/>
      <c r="N96" s="45"/>
    </row>
    <row r="97" spans="1:14" x14ac:dyDescent="0.2">
      <c r="A97" s="32"/>
      <c r="B97" s="33"/>
      <c r="C97" s="33"/>
      <c r="D97" s="33"/>
      <c r="E97" s="50"/>
      <c r="F97" s="46"/>
      <c r="G97" s="45"/>
      <c r="H97" s="45"/>
      <c r="I97" s="45"/>
      <c r="J97" s="33"/>
      <c r="K97" s="45"/>
      <c r="L97" s="45"/>
      <c r="M97" s="45"/>
      <c r="N97" s="45"/>
    </row>
    <row r="98" spans="1:14" x14ac:dyDescent="0.2">
      <c r="A98" s="32"/>
      <c r="B98" s="33"/>
      <c r="C98" s="33"/>
      <c r="D98" s="33"/>
      <c r="E98" s="50"/>
      <c r="F98" s="46"/>
      <c r="G98" s="45"/>
      <c r="H98" s="45"/>
      <c r="I98" s="45"/>
      <c r="J98" s="33"/>
      <c r="K98" s="45"/>
      <c r="L98" s="45"/>
      <c r="M98" s="45"/>
      <c r="N98" s="45"/>
    </row>
    <row r="99" spans="1:14" x14ac:dyDescent="0.2">
      <c r="A99" s="32"/>
      <c r="B99" s="33"/>
      <c r="C99" s="33"/>
      <c r="D99" s="33"/>
      <c r="E99" s="50"/>
      <c r="F99" s="51"/>
      <c r="G99" s="45"/>
      <c r="H99" s="45"/>
      <c r="I99" s="45"/>
      <c r="J99" s="33"/>
      <c r="K99" s="45"/>
      <c r="L99" s="45"/>
      <c r="M99" s="45"/>
      <c r="N99" s="45"/>
    </row>
    <row r="100" spans="1:14" x14ac:dyDescent="0.2">
      <c r="A100" s="32"/>
      <c r="B100" s="33"/>
      <c r="C100" s="33"/>
      <c r="D100" s="33"/>
      <c r="E100" s="50"/>
      <c r="F100" s="46"/>
      <c r="G100" s="45"/>
      <c r="H100" s="45"/>
      <c r="I100" s="45"/>
      <c r="J100" s="33"/>
      <c r="K100" s="45"/>
      <c r="L100" s="45"/>
      <c r="M100" s="45"/>
      <c r="N100" s="45"/>
    </row>
    <row r="101" spans="1:14" x14ac:dyDescent="0.2">
      <c r="A101" s="32"/>
      <c r="B101" s="33"/>
      <c r="C101" s="33"/>
      <c r="D101" s="33"/>
      <c r="E101" s="50"/>
      <c r="F101" s="46"/>
      <c r="G101" s="45"/>
      <c r="H101" s="45"/>
      <c r="I101" s="45"/>
      <c r="J101" s="33"/>
      <c r="K101" s="45"/>
      <c r="L101" s="45"/>
      <c r="M101" s="45"/>
      <c r="N101" s="45"/>
    </row>
    <row r="102" spans="1:14" x14ac:dyDescent="0.2">
      <c r="A102" s="32"/>
      <c r="B102" s="33"/>
      <c r="C102" s="33"/>
      <c r="D102" s="33"/>
      <c r="E102" s="50"/>
      <c r="F102" s="46"/>
      <c r="G102" s="45"/>
      <c r="H102" s="45"/>
      <c r="I102" s="45"/>
      <c r="J102" s="33"/>
      <c r="K102" s="45"/>
      <c r="L102" s="45"/>
      <c r="M102" s="45"/>
      <c r="N102" s="45"/>
    </row>
    <row r="103" spans="1:14" ht="16.5" x14ac:dyDescent="0.3">
      <c r="A103" s="32"/>
      <c r="B103" s="47"/>
      <c r="C103" s="48"/>
      <c r="D103" s="48"/>
      <c r="E103" s="32"/>
      <c r="F103" s="49"/>
      <c r="G103" s="33"/>
      <c r="H103" s="33"/>
      <c r="I103" s="33"/>
      <c r="J103" s="33"/>
      <c r="K103" s="33"/>
      <c r="L103" s="33"/>
      <c r="M103" s="33"/>
      <c r="N103" s="33"/>
    </row>
    <row r="104" spans="1:14" x14ac:dyDescent="0.2">
      <c r="A104" s="32"/>
      <c r="B104" s="33"/>
      <c r="C104" s="33"/>
      <c r="D104" s="33"/>
      <c r="E104" s="50"/>
      <c r="F104" s="46"/>
      <c r="G104" s="45"/>
      <c r="H104" s="45"/>
      <c r="I104" s="45"/>
      <c r="J104" s="33"/>
      <c r="K104" s="45"/>
      <c r="L104" s="45"/>
      <c r="M104" s="45"/>
      <c r="N104" s="45"/>
    </row>
    <row r="105" spans="1:14" ht="16.5" x14ac:dyDescent="0.3">
      <c r="A105" s="32"/>
      <c r="B105" s="47"/>
      <c r="C105" s="48"/>
      <c r="D105" s="48"/>
      <c r="E105" s="32"/>
      <c r="F105" s="49"/>
      <c r="G105" s="33"/>
      <c r="H105" s="33"/>
      <c r="I105" s="33"/>
      <c r="J105" s="33"/>
      <c r="K105" s="33"/>
      <c r="L105" s="33"/>
      <c r="M105" s="33"/>
      <c r="N105" s="33"/>
    </row>
    <row r="106" spans="1:14" x14ac:dyDescent="0.2">
      <c r="A106" s="32"/>
      <c r="B106" s="33"/>
      <c r="C106" s="33"/>
      <c r="D106" s="33"/>
      <c r="E106" s="50"/>
      <c r="F106" s="46"/>
      <c r="G106" s="45"/>
      <c r="H106" s="45"/>
      <c r="I106" s="45"/>
      <c r="J106" s="33"/>
      <c r="K106" s="45"/>
      <c r="L106" s="45"/>
      <c r="M106" s="45"/>
      <c r="N106" s="45"/>
    </row>
    <row r="107" spans="1:14" x14ac:dyDescent="0.2">
      <c r="A107" s="32"/>
      <c r="B107" s="33"/>
      <c r="C107" s="33"/>
      <c r="D107" s="33"/>
      <c r="E107" s="50"/>
      <c r="F107" s="46"/>
      <c r="G107" s="45"/>
      <c r="H107" s="45"/>
      <c r="I107" s="45"/>
      <c r="J107" s="33"/>
      <c r="K107" s="45"/>
      <c r="L107" s="45"/>
      <c r="M107" s="45"/>
      <c r="N107" s="45"/>
    </row>
    <row r="108" spans="1:14" x14ac:dyDescent="0.2">
      <c r="A108" s="32"/>
      <c r="B108" s="33"/>
      <c r="C108" s="33"/>
      <c r="D108" s="33"/>
      <c r="E108" s="50"/>
      <c r="F108" s="46"/>
      <c r="G108" s="45"/>
      <c r="H108" s="45"/>
      <c r="I108" s="45"/>
      <c r="J108" s="33"/>
      <c r="K108" s="45"/>
      <c r="L108" s="45"/>
      <c r="M108" s="45"/>
      <c r="N108" s="45"/>
    </row>
    <row r="109" spans="1:14" x14ac:dyDescent="0.2">
      <c r="A109" s="32"/>
      <c r="B109" s="33"/>
      <c r="C109" s="33"/>
      <c r="D109" s="33"/>
      <c r="E109" s="50"/>
      <c r="F109" s="46"/>
      <c r="G109" s="45"/>
      <c r="H109" s="45"/>
      <c r="I109" s="45"/>
      <c r="J109" s="33"/>
      <c r="K109" s="45"/>
      <c r="L109" s="45"/>
      <c r="M109" s="45"/>
      <c r="N109" s="45"/>
    </row>
    <row r="110" spans="1:14" x14ac:dyDescent="0.2">
      <c r="A110" s="32"/>
      <c r="B110" s="33"/>
      <c r="C110" s="33"/>
      <c r="D110" s="33"/>
      <c r="E110" s="50"/>
      <c r="F110" s="46"/>
      <c r="G110" s="45"/>
      <c r="H110" s="45"/>
      <c r="I110" s="45"/>
      <c r="J110" s="33"/>
      <c r="K110" s="45"/>
      <c r="L110" s="45"/>
      <c r="M110" s="45"/>
      <c r="N110" s="45"/>
    </row>
    <row r="111" spans="1:14" x14ac:dyDescent="0.2">
      <c r="A111" s="52"/>
      <c r="B111" s="33"/>
      <c r="C111" s="33"/>
      <c r="D111" s="33"/>
      <c r="E111" s="50"/>
      <c r="F111" s="46"/>
      <c r="G111" s="45"/>
      <c r="H111" s="45"/>
      <c r="I111" s="45"/>
      <c r="J111" s="33"/>
      <c r="K111" s="45"/>
      <c r="L111" s="45"/>
      <c r="M111" s="45"/>
      <c r="N111" s="45"/>
    </row>
    <row r="112" spans="1:14" ht="16.5" x14ac:dyDescent="0.3">
      <c r="A112" s="32"/>
      <c r="B112" s="47"/>
      <c r="C112" s="33"/>
      <c r="D112" s="33"/>
      <c r="E112" s="32"/>
      <c r="F112" s="49"/>
      <c r="G112" s="33"/>
      <c r="H112" s="33"/>
      <c r="I112" s="33"/>
      <c r="J112" s="33"/>
      <c r="K112" s="33"/>
      <c r="L112" s="33"/>
      <c r="M112" s="33"/>
      <c r="N112" s="33"/>
    </row>
    <row r="113" spans="1:14" x14ac:dyDescent="0.2">
      <c r="A113" s="32"/>
      <c r="B113" s="33"/>
      <c r="C113" s="33"/>
      <c r="D113" s="33"/>
      <c r="E113" s="50"/>
      <c r="F113" s="46"/>
      <c r="G113" s="45"/>
      <c r="H113" s="45"/>
      <c r="I113" s="45"/>
      <c r="J113" s="33"/>
      <c r="K113" s="45"/>
      <c r="L113" s="45"/>
      <c r="M113" s="45"/>
      <c r="N113" s="45"/>
    </row>
    <row r="114" spans="1:14" x14ac:dyDescent="0.2">
      <c r="A114" s="32"/>
      <c r="B114" s="33"/>
      <c r="C114" s="33"/>
      <c r="D114" s="33"/>
      <c r="E114" s="50"/>
      <c r="F114" s="46"/>
      <c r="G114" s="45"/>
      <c r="H114" s="45"/>
      <c r="I114" s="45"/>
      <c r="J114" s="33"/>
      <c r="K114" s="45"/>
      <c r="L114" s="45"/>
      <c r="M114" s="45"/>
      <c r="N114" s="45"/>
    </row>
    <row r="115" spans="1:14" ht="16.5" x14ac:dyDescent="0.3">
      <c r="A115" s="32"/>
      <c r="B115" s="47"/>
      <c r="C115" s="33"/>
      <c r="D115" s="33"/>
      <c r="E115" s="32"/>
      <c r="F115" s="49"/>
      <c r="G115" s="33"/>
      <c r="H115" s="33"/>
      <c r="I115" s="33"/>
      <c r="J115" s="33"/>
      <c r="K115" s="33"/>
      <c r="L115" s="33"/>
      <c r="M115" s="33"/>
      <c r="N115" s="33"/>
    </row>
    <row r="116" spans="1:14" x14ac:dyDescent="0.2">
      <c r="A116" s="32"/>
      <c r="B116" s="33"/>
      <c r="C116" s="33"/>
      <c r="D116" s="33"/>
      <c r="E116" s="50"/>
      <c r="F116" s="46"/>
      <c r="G116" s="45"/>
      <c r="H116" s="45"/>
      <c r="I116" s="45"/>
      <c r="J116" s="33"/>
      <c r="K116" s="45"/>
      <c r="L116" s="45"/>
      <c r="M116" s="45"/>
      <c r="N116" s="45"/>
    </row>
    <row r="117" spans="1:14" x14ac:dyDescent="0.2">
      <c r="A117" s="32"/>
      <c r="B117" s="33"/>
      <c r="C117" s="33"/>
      <c r="D117" s="33"/>
      <c r="E117" s="50"/>
      <c r="F117" s="46"/>
      <c r="G117" s="45"/>
      <c r="H117" s="45"/>
      <c r="I117" s="45"/>
      <c r="J117" s="33"/>
      <c r="K117" s="45"/>
      <c r="L117" s="45"/>
      <c r="M117" s="45"/>
      <c r="N117" s="45"/>
    </row>
    <row r="118" spans="1:14" x14ac:dyDescent="0.2">
      <c r="A118" s="32"/>
      <c r="B118" s="33"/>
      <c r="C118" s="33"/>
      <c r="D118" s="33"/>
      <c r="E118" s="50"/>
      <c r="F118" s="46"/>
      <c r="G118" s="45"/>
      <c r="H118" s="45"/>
      <c r="I118" s="45"/>
      <c r="J118" s="33"/>
      <c r="K118" s="45"/>
      <c r="L118" s="45"/>
      <c r="M118" s="45"/>
      <c r="N118" s="45"/>
    </row>
    <row r="119" spans="1:14" x14ac:dyDescent="0.2">
      <c r="A119" s="52"/>
      <c r="B119" s="33"/>
      <c r="C119" s="33"/>
      <c r="D119" s="33"/>
      <c r="E119" s="50"/>
      <c r="F119" s="46"/>
      <c r="G119" s="45"/>
      <c r="H119" s="45"/>
      <c r="I119" s="45"/>
      <c r="J119" s="33"/>
      <c r="K119" s="45"/>
      <c r="L119" s="45"/>
      <c r="M119" s="45"/>
      <c r="N119" s="45"/>
    </row>
    <row r="120" spans="1:14" x14ac:dyDescent="0.2">
      <c r="A120" s="52"/>
      <c r="B120" s="33"/>
      <c r="C120" s="33"/>
      <c r="D120" s="33"/>
      <c r="E120" s="50"/>
      <c r="F120" s="46"/>
      <c r="G120" s="45"/>
      <c r="H120" s="45"/>
      <c r="I120" s="45"/>
      <c r="J120" s="33"/>
      <c r="K120" s="45"/>
      <c r="L120" s="45"/>
      <c r="M120" s="45"/>
      <c r="N120" s="45"/>
    </row>
    <row r="121" spans="1:14" x14ac:dyDescent="0.2">
      <c r="A121" s="32"/>
      <c r="B121" s="33"/>
      <c r="C121" s="33"/>
      <c r="D121" s="33"/>
      <c r="E121" s="50"/>
      <c r="F121" s="46"/>
      <c r="G121" s="45"/>
      <c r="H121" s="45"/>
      <c r="I121" s="45"/>
      <c r="J121" s="33"/>
      <c r="K121" s="45"/>
      <c r="L121" s="45"/>
      <c r="M121" s="45"/>
      <c r="N121" s="45"/>
    </row>
    <row r="122" spans="1:14" x14ac:dyDescent="0.2">
      <c r="A122" s="32"/>
      <c r="B122" s="33"/>
      <c r="C122" s="33"/>
      <c r="D122" s="33"/>
      <c r="E122" s="50"/>
      <c r="F122" s="46"/>
      <c r="G122" s="45"/>
      <c r="H122" s="45"/>
      <c r="I122" s="45"/>
      <c r="J122" s="33"/>
      <c r="K122" s="45"/>
      <c r="L122" s="45"/>
      <c r="M122" s="45"/>
      <c r="N122" s="45"/>
    </row>
    <row r="123" spans="1:14" x14ac:dyDescent="0.2">
      <c r="A123" s="32"/>
      <c r="B123" s="33"/>
      <c r="C123" s="33"/>
      <c r="D123" s="33"/>
      <c r="E123" s="50"/>
      <c r="F123" s="46"/>
      <c r="G123" s="45"/>
      <c r="H123" s="45"/>
      <c r="I123" s="45"/>
      <c r="J123" s="33"/>
      <c r="K123" s="45"/>
      <c r="L123" s="45"/>
      <c r="M123" s="45"/>
      <c r="N123" s="45"/>
    </row>
    <row r="124" spans="1:14" x14ac:dyDescent="0.2">
      <c r="A124" s="32"/>
      <c r="B124" s="33"/>
      <c r="C124" s="33"/>
      <c r="D124" s="33"/>
      <c r="E124" s="50"/>
      <c r="F124" s="46"/>
      <c r="G124" s="45"/>
      <c r="H124" s="45"/>
      <c r="I124" s="45"/>
      <c r="J124" s="33"/>
      <c r="K124" s="45"/>
      <c r="L124" s="45"/>
      <c r="M124" s="45"/>
      <c r="N124" s="45"/>
    </row>
    <row r="125" spans="1:14" ht="16.5" x14ac:dyDescent="0.3">
      <c r="A125" s="32"/>
      <c r="B125" s="47"/>
      <c r="C125" s="48"/>
      <c r="D125" s="48"/>
      <c r="E125" s="33"/>
      <c r="F125" s="49"/>
      <c r="G125" s="33"/>
      <c r="H125" s="33"/>
      <c r="I125" s="33"/>
      <c r="J125" s="33"/>
      <c r="K125" s="33"/>
      <c r="L125" s="33"/>
      <c r="M125" s="33"/>
      <c r="N125" s="33"/>
    </row>
    <row r="126" spans="1:14" x14ac:dyDescent="0.2">
      <c r="A126" s="32"/>
      <c r="B126" s="33"/>
      <c r="C126" s="33"/>
      <c r="D126" s="33"/>
      <c r="E126" s="45"/>
      <c r="F126" s="46"/>
      <c r="G126" s="45"/>
      <c r="H126" s="45"/>
      <c r="I126" s="45"/>
      <c r="J126" s="33"/>
      <c r="K126" s="45"/>
      <c r="L126" s="45"/>
      <c r="M126" s="45"/>
      <c r="N126" s="45"/>
    </row>
    <row r="127" spans="1:14" x14ac:dyDescent="0.2">
      <c r="A127" s="32"/>
      <c r="B127" s="33"/>
      <c r="C127" s="33"/>
      <c r="D127" s="33"/>
      <c r="E127" s="45"/>
      <c r="F127" s="46"/>
      <c r="G127" s="45"/>
      <c r="H127" s="45"/>
      <c r="I127" s="45"/>
      <c r="J127" s="33"/>
      <c r="K127" s="45"/>
      <c r="L127" s="45"/>
      <c r="M127" s="45"/>
      <c r="N127" s="45"/>
    </row>
    <row r="128" spans="1:14" ht="16.5" x14ac:dyDescent="0.3">
      <c r="A128" s="32"/>
      <c r="B128" s="47"/>
      <c r="C128" s="33"/>
      <c r="D128" s="33"/>
      <c r="E128" s="32"/>
      <c r="F128" s="49"/>
      <c r="G128" s="33"/>
      <c r="H128" s="33"/>
      <c r="I128" s="33"/>
      <c r="J128" s="33"/>
      <c r="K128" s="33"/>
      <c r="L128" s="33"/>
      <c r="M128" s="33"/>
      <c r="N128" s="33"/>
    </row>
    <row r="129" spans="1:14" x14ac:dyDescent="0.2">
      <c r="A129" s="32"/>
      <c r="B129" s="33"/>
      <c r="C129" s="33"/>
      <c r="D129" s="33"/>
      <c r="E129" s="50"/>
      <c r="F129" s="46"/>
      <c r="G129" s="45"/>
      <c r="H129" s="45"/>
      <c r="I129" s="45"/>
      <c r="J129" s="33"/>
      <c r="K129" s="45"/>
      <c r="L129" s="45"/>
      <c r="M129" s="45"/>
      <c r="N129" s="45"/>
    </row>
    <row r="130" spans="1:14" x14ac:dyDescent="0.2">
      <c r="A130" s="32"/>
      <c r="B130" s="33"/>
      <c r="C130" s="33"/>
      <c r="D130" s="33"/>
      <c r="E130" s="50"/>
      <c r="F130" s="46"/>
      <c r="G130" s="45"/>
      <c r="H130" s="45"/>
      <c r="I130" s="45"/>
      <c r="J130" s="33"/>
      <c r="K130" s="45"/>
      <c r="L130" s="45"/>
      <c r="M130" s="45"/>
      <c r="N130" s="45"/>
    </row>
    <row r="131" spans="1:14" ht="16.5" x14ac:dyDescent="0.3">
      <c r="A131" s="32"/>
      <c r="B131" s="47"/>
      <c r="C131" s="33"/>
      <c r="D131" s="33"/>
      <c r="E131" s="32"/>
      <c r="F131" s="49"/>
      <c r="G131" s="33"/>
      <c r="H131" s="33"/>
      <c r="I131" s="33"/>
      <c r="J131" s="33"/>
      <c r="K131" s="33"/>
      <c r="L131" s="33"/>
      <c r="M131" s="33"/>
      <c r="N131" s="33"/>
    </row>
    <row r="132" spans="1:14" x14ac:dyDescent="0.2">
      <c r="A132" s="52"/>
      <c r="B132" s="33"/>
      <c r="C132" s="33"/>
      <c r="D132" s="33"/>
      <c r="E132" s="50"/>
      <c r="F132" s="46"/>
      <c r="G132" s="45"/>
      <c r="H132" s="45"/>
      <c r="I132" s="45"/>
      <c r="J132" s="33"/>
      <c r="K132" s="45"/>
      <c r="L132" s="45"/>
      <c r="M132" s="45"/>
      <c r="N132" s="45"/>
    </row>
    <row r="133" spans="1:14" ht="16.5" x14ac:dyDescent="0.3">
      <c r="A133" s="32"/>
      <c r="B133" s="47"/>
      <c r="C133" s="33"/>
      <c r="D133" s="33"/>
      <c r="E133" s="32"/>
      <c r="F133" s="49"/>
      <c r="G133" s="33"/>
      <c r="H133" s="33"/>
      <c r="I133" s="33"/>
      <c r="J133" s="33"/>
      <c r="K133" s="33"/>
      <c r="L133" s="33"/>
      <c r="M133" s="33"/>
      <c r="N133" s="33"/>
    </row>
    <row r="134" spans="1:14" x14ac:dyDescent="0.2">
      <c r="A134" s="32"/>
      <c r="B134" s="33"/>
      <c r="C134" s="33"/>
      <c r="D134" s="33"/>
      <c r="E134" s="50"/>
      <c r="F134" s="46"/>
      <c r="G134" s="45"/>
      <c r="H134" s="45"/>
      <c r="I134" s="45"/>
      <c r="J134" s="33"/>
      <c r="K134" s="45"/>
      <c r="L134" s="45"/>
      <c r="M134" s="45"/>
      <c r="N134" s="45"/>
    </row>
    <row r="135" spans="1:14" x14ac:dyDescent="0.2">
      <c r="A135" s="32"/>
      <c r="B135" s="33"/>
      <c r="C135" s="33"/>
      <c r="D135" s="33"/>
      <c r="E135" s="50"/>
      <c r="F135" s="46"/>
      <c r="G135" s="45"/>
      <c r="H135" s="45"/>
      <c r="I135" s="45"/>
      <c r="J135" s="33"/>
      <c r="K135" s="45"/>
      <c r="L135" s="45"/>
      <c r="M135" s="45"/>
      <c r="N135" s="45"/>
    </row>
    <row r="136" spans="1:14" ht="16.5" x14ac:dyDescent="0.3">
      <c r="A136" s="32"/>
      <c r="B136" s="47"/>
      <c r="C136" s="33"/>
      <c r="D136" s="33"/>
      <c r="E136" s="32"/>
      <c r="F136" s="49"/>
      <c r="G136" s="33"/>
      <c r="H136" s="33"/>
      <c r="I136" s="33"/>
      <c r="J136" s="33"/>
      <c r="K136" s="33"/>
      <c r="L136" s="33"/>
      <c r="M136" s="33"/>
      <c r="N136" s="33"/>
    </row>
    <row r="137" spans="1:14" x14ac:dyDescent="0.2">
      <c r="A137" s="32"/>
      <c r="B137" s="33"/>
      <c r="C137" s="33"/>
      <c r="D137" s="33"/>
      <c r="E137" s="50"/>
      <c r="F137" s="46"/>
      <c r="G137" s="45"/>
      <c r="H137" s="45"/>
      <c r="I137" s="45"/>
      <c r="J137" s="33"/>
      <c r="K137" s="45"/>
      <c r="L137" s="45"/>
      <c r="M137" s="45"/>
      <c r="N137" s="45"/>
    </row>
    <row r="138" spans="1:14" ht="16.5" x14ac:dyDescent="0.3">
      <c r="A138" s="32"/>
      <c r="B138" s="47"/>
      <c r="C138" s="33"/>
      <c r="D138" s="33"/>
      <c r="E138" s="32"/>
      <c r="F138" s="49"/>
      <c r="G138" s="33"/>
      <c r="H138" s="33"/>
      <c r="I138" s="33"/>
      <c r="J138" s="33"/>
      <c r="K138" s="33"/>
      <c r="L138" s="33"/>
      <c r="M138" s="33"/>
      <c r="N138" s="33"/>
    </row>
    <row r="139" spans="1:14" x14ac:dyDescent="0.2">
      <c r="A139" s="32"/>
      <c r="B139" s="33"/>
      <c r="C139" s="33"/>
      <c r="D139" s="33"/>
      <c r="E139" s="50"/>
      <c r="F139" s="46"/>
      <c r="G139" s="45"/>
      <c r="H139" s="45"/>
      <c r="I139" s="45"/>
      <c r="J139" s="33"/>
      <c r="K139" s="45"/>
      <c r="L139" s="45"/>
      <c r="M139" s="45"/>
      <c r="N139" s="45"/>
    </row>
    <row r="140" spans="1:14" ht="16.5" x14ac:dyDescent="0.3">
      <c r="A140" s="32"/>
      <c r="B140" s="47"/>
      <c r="C140" s="33"/>
      <c r="D140" s="33"/>
      <c r="E140" s="32"/>
      <c r="F140" s="49"/>
      <c r="G140" s="33"/>
      <c r="H140" s="33"/>
      <c r="I140" s="33"/>
      <c r="J140" s="33"/>
      <c r="K140" s="33"/>
      <c r="L140" s="33"/>
      <c r="M140" s="33"/>
      <c r="N140" s="33"/>
    </row>
    <row r="141" spans="1:14" x14ac:dyDescent="0.2">
      <c r="A141" s="32"/>
      <c r="B141" s="33"/>
      <c r="C141" s="33"/>
      <c r="D141" s="33"/>
      <c r="E141" s="50"/>
      <c r="F141" s="46"/>
      <c r="G141" s="45"/>
      <c r="H141" s="45"/>
      <c r="I141" s="45"/>
      <c r="J141" s="33"/>
      <c r="K141" s="45"/>
      <c r="L141" s="45"/>
      <c r="M141" s="45"/>
      <c r="N141" s="45"/>
    </row>
    <row r="142" spans="1:14" ht="16.5" x14ac:dyDescent="0.3">
      <c r="A142" s="32"/>
      <c r="B142" s="47"/>
      <c r="C142" s="33"/>
      <c r="D142" s="33"/>
      <c r="E142" s="32"/>
      <c r="F142" s="49"/>
      <c r="G142" s="33"/>
      <c r="H142" s="33"/>
      <c r="I142" s="33"/>
      <c r="J142" s="33"/>
      <c r="K142" s="33"/>
      <c r="L142" s="33"/>
      <c r="M142" s="33"/>
      <c r="N142" s="33"/>
    </row>
    <row r="143" spans="1:14" x14ac:dyDescent="0.2">
      <c r="A143" s="32"/>
      <c r="B143" s="33"/>
      <c r="C143" s="33"/>
      <c r="D143" s="33"/>
      <c r="E143" s="50"/>
      <c r="F143" s="46"/>
      <c r="G143" s="45"/>
      <c r="H143" s="45"/>
      <c r="I143" s="45"/>
      <c r="J143" s="33"/>
      <c r="K143" s="45"/>
      <c r="L143" s="45"/>
      <c r="M143" s="45"/>
      <c r="N143" s="45"/>
    </row>
    <row r="144" spans="1:14" ht="16.5" x14ac:dyDescent="0.3">
      <c r="A144" s="32"/>
      <c r="B144" s="47"/>
      <c r="C144" s="33"/>
      <c r="D144" s="33"/>
      <c r="E144" s="32"/>
      <c r="F144" s="49"/>
      <c r="G144" s="33"/>
      <c r="H144" s="33"/>
      <c r="I144" s="33"/>
      <c r="J144" s="33"/>
      <c r="K144" s="33"/>
      <c r="L144" s="33"/>
      <c r="M144" s="33"/>
      <c r="N144" s="33"/>
    </row>
    <row r="145" spans="1:14" x14ac:dyDescent="0.2">
      <c r="A145" s="52"/>
      <c r="B145" s="33"/>
      <c r="C145" s="33"/>
      <c r="D145" s="33"/>
      <c r="E145" s="50"/>
      <c r="F145" s="46"/>
      <c r="G145" s="45"/>
      <c r="H145" s="45"/>
      <c r="I145" s="45"/>
      <c r="J145" s="33"/>
      <c r="K145" s="45"/>
      <c r="L145" s="45"/>
      <c r="M145" s="45"/>
      <c r="N145" s="45"/>
    </row>
    <row r="146" spans="1:14" x14ac:dyDescent="0.2">
      <c r="A146" s="52"/>
      <c r="B146" s="33"/>
      <c r="C146" s="33"/>
      <c r="D146" s="33"/>
      <c r="E146" s="50"/>
      <c r="F146" s="46"/>
      <c r="G146" s="45"/>
      <c r="H146" s="45"/>
      <c r="I146" s="45"/>
      <c r="J146" s="33"/>
      <c r="K146" s="45"/>
      <c r="L146" s="45"/>
      <c r="M146" s="45"/>
      <c r="N146" s="45"/>
    </row>
    <row r="147" spans="1:14" x14ac:dyDescent="0.2">
      <c r="A147" s="32"/>
      <c r="B147" s="33"/>
      <c r="C147" s="33"/>
      <c r="D147" s="33"/>
      <c r="E147" s="50"/>
      <c r="F147" s="46"/>
      <c r="G147" s="45"/>
      <c r="H147" s="45"/>
      <c r="I147" s="45"/>
      <c r="J147" s="33"/>
      <c r="K147" s="45"/>
      <c r="L147" s="45"/>
      <c r="M147" s="45"/>
      <c r="N147" s="45"/>
    </row>
    <row r="148" spans="1:14" ht="16.5" x14ac:dyDescent="0.3">
      <c r="A148" s="32"/>
      <c r="B148" s="47"/>
      <c r="C148" s="33"/>
      <c r="D148" s="33"/>
      <c r="E148" s="32"/>
      <c r="F148" s="49"/>
      <c r="G148" s="33"/>
      <c r="H148" s="33"/>
      <c r="I148" s="33"/>
      <c r="J148" s="33"/>
      <c r="K148" s="33"/>
      <c r="L148" s="33"/>
      <c r="M148" s="33"/>
      <c r="N148" s="33"/>
    </row>
    <row r="149" spans="1:14" x14ac:dyDescent="0.2">
      <c r="A149" s="32"/>
      <c r="B149" s="33"/>
      <c r="C149" s="33"/>
      <c r="D149" s="33"/>
      <c r="E149" s="50"/>
      <c r="F149" s="46"/>
      <c r="G149" s="45"/>
      <c r="H149" s="45"/>
      <c r="I149" s="45"/>
      <c r="J149" s="33"/>
      <c r="K149" s="45"/>
      <c r="L149" s="45"/>
      <c r="M149" s="45"/>
      <c r="N149" s="45"/>
    </row>
    <row r="150" spans="1:14" x14ac:dyDescent="0.2">
      <c r="A150" s="32"/>
      <c r="B150" s="33"/>
      <c r="C150" s="33"/>
      <c r="D150" s="33"/>
      <c r="E150" s="50"/>
      <c r="F150" s="46"/>
      <c r="G150" s="45"/>
      <c r="H150" s="45"/>
      <c r="I150" s="45"/>
      <c r="J150" s="33"/>
      <c r="K150" s="45"/>
      <c r="L150" s="45"/>
      <c r="M150" s="45"/>
      <c r="N150" s="45"/>
    </row>
    <row r="151" spans="1:14" x14ac:dyDescent="0.2">
      <c r="A151" s="32"/>
      <c r="B151" s="33"/>
      <c r="C151" s="33"/>
      <c r="D151" s="33"/>
      <c r="E151" s="50"/>
      <c r="F151" s="46"/>
      <c r="G151" s="45"/>
      <c r="H151" s="45"/>
      <c r="I151" s="45"/>
      <c r="J151" s="33"/>
      <c r="K151" s="45"/>
      <c r="L151" s="45"/>
      <c r="M151" s="45"/>
      <c r="N151" s="45"/>
    </row>
    <row r="152" spans="1:14" x14ac:dyDescent="0.2">
      <c r="A152" s="32"/>
      <c r="B152" s="33"/>
      <c r="C152" s="33"/>
      <c r="D152" s="33"/>
      <c r="E152" s="50"/>
      <c r="F152" s="46"/>
      <c r="G152" s="45"/>
      <c r="H152" s="45"/>
      <c r="I152" s="45"/>
      <c r="J152" s="33"/>
      <c r="K152" s="45"/>
      <c r="L152" s="45"/>
      <c r="M152" s="45"/>
      <c r="N152" s="45"/>
    </row>
    <row r="153" spans="1:14" ht="16.5" x14ac:dyDescent="0.3">
      <c r="A153" s="32"/>
      <c r="B153" s="47"/>
      <c r="C153" s="33"/>
      <c r="D153" s="33"/>
      <c r="E153" s="32"/>
      <c r="F153" s="49"/>
      <c r="G153" s="33"/>
      <c r="H153" s="33"/>
      <c r="I153" s="33"/>
      <c r="J153" s="33"/>
      <c r="K153" s="33"/>
      <c r="L153" s="33"/>
      <c r="M153" s="33"/>
      <c r="N153" s="33"/>
    </row>
    <row r="154" spans="1:14" x14ac:dyDescent="0.2">
      <c r="A154" s="32"/>
      <c r="B154" s="33"/>
      <c r="C154" s="33"/>
      <c r="D154" s="33"/>
      <c r="E154" s="50"/>
      <c r="F154" s="46"/>
      <c r="G154" s="45"/>
      <c r="H154" s="45"/>
      <c r="I154" s="45"/>
      <c r="J154" s="33"/>
      <c r="K154" s="45"/>
      <c r="L154" s="45"/>
      <c r="M154" s="45"/>
      <c r="N154" s="45"/>
    </row>
    <row r="155" spans="1:14" x14ac:dyDescent="0.2">
      <c r="A155" s="32"/>
      <c r="B155" s="33"/>
      <c r="C155" s="33"/>
      <c r="D155" s="33"/>
      <c r="E155" s="50"/>
      <c r="F155" s="46"/>
      <c r="G155" s="45"/>
      <c r="H155" s="45"/>
      <c r="I155" s="45"/>
      <c r="J155" s="33"/>
      <c r="K155" s="45"/>
      <c r="L155" s="45"/>
      <c r="M155" s="45"/>
      <c r="N155" s="45"/>
    </row>
    <row r="156" spans="1:14" ht="16.5" x14ac:dyDescent="0.3">
      <c r="A156" s="32"/>
      <c r="B156" s="47"/>
      <c r="C156" s="33"/>
      <c r="D156" s="33"/>
      <c r="E156" s="32"/>
      <c r="F156" s="49"/>
      <c r="G156" s="33"/>
      <c r="H156" s="33"/>
      <c r="I156" s="33"/>
      <c r="J156" s="33"/>
      <c r="K156" s="33"/>
      <c r="L156" s="33"/>
      <c r="M156" s="33"/>
      <c r="N156" s="33"/>
    </row>
    <row r="157" spans="1:14" x14ac:dyDescent="0.2">
      <c r="A157" s="32"/>
      <c r="B157" s="33"/>
      <c r="C157" s="33"/>
      <c r="D157" s="33"/>
      <c r="E157" s="50"/>
      <c r="F157" s="46"/>
      <c r="G157" s="45"/>
      <c r="H157" s="45"/>
      <c r="I157" s="45"/>
      <c r="J157" s="33"/>
      <c r="K157" s="45"/>
      <c r="L157" s="45"/>
      <c r="M157" s="45"/>
      <c r="N157" s="45"/>
    </row>
    <row r="158" spans="1:14" ht="16.5" x14ac:dyDescent="0.3">
      <c r="A158" s="32"/>
      <c r="B158" s="47"/>
      <c r="C158" s="33"/>
      <c r="D158" s="33"/>
      <c r="E158" s="32"/>
      <c r="F158" s="49"/>
      <c r="G158" s="33"/>
      <c r="H158" s="33"/>
      <c r="I158" s="33"/>
      <c r="J158" s="33"/>
      <c r="K158" s="33"/>
      <c r="L158" s="33"/>
      <c r="M158" s="33"/>
      <c r="N158" s="33"/>
    </row>
    <row r="159" spans="1:14" x14ac:dyDescent="0.2">
      <c r="A159" s="32"/>
      <c r="B159" s="33"/>
      <c r="C159" s="33"/>
      <c r="D159" s="33"/>
      <c r="E159" s="50"/>
      <c r="F159" s="46"/>
      <c r="G159" s="45"/>
      <c r="H159" s="45"/>
      <c r="I159" s="45"/>
      <c r="J159" s="33"/>
      <c r="K159" s="45"/>
      <c r="L159" s="45"/>
      <c r="M159" s="45"/>
      <c r="N159" s="45"/>
    </row>
    <row r="160" spans="1:14" x14ac:dyDescent="0.2">
      <c r="A160" s="32"/>
      <c r="B160" s="33"/>
      <c r="C160" s="33"/>
      <c r="D160" s="33"/>
      <c r="E160" s="50"/>
      <c r="F160" s="46"/>
      <c r="G160" s="45"/>
      <c r="H160" s="45"/>
      <c r="I160" s="45"/>
      <c r="J160" s="33"/>
      <c r="K160" s="45"/>
      <c r="L160" s="45"/>
      <c r="M160" s="45"/>
      <c r="N160" s="45"/>
    </row>
    <row r="161" spans="1:14" x14ac:dyDescent="0.2">
      <c r="A161" s="32"/>
      <c r="B161" s="33"/>
      <c r="C161" s="33"/>
      <c r="D161" s="33"/>
      <c r="E161" s="50"/>
      <c r="F161" s="46"/>
      <c r="G161" s="45"/>
      <c r="H161" s="45"/>
      <c r="I161" s="45"/>
      <c r="J161" s="33"/>
      <c r="K161" s="45"/>
      <c r="L161" s="45"/>
      <c r="M161" s="45"/>
      <c r="N161" s="45"/>
    </row>
    <row r="162" spans="1:14" ht="16.5" x14ac:dyDescent="0.3">
      <c r="A162" s="32"/>
      <c r="B162" s="47"/>
      <c r="C162" s="32"/>
      <c r="D162" s="33"/>
      <c r="E162" s="32"/>
      <c r="F162" s="49"/>
      <c r="G162" s="33"/>
      <c r="H162" s="33"/>
      <c r="I162" s="33"/>
      <c r="J162" s="33"/>
      <c r="K162" s="33"/>
      <c r="L162" s="33"/>
      <c r="M162" s="33"/>
      <c r="N162" s="33"/>
    </row>
    <row r="163" spans="1:14" x14ac:dyDescent="0.2">
      <c r="A163" s="32"/>
      <c r="B163" s="33"/>
      <c r="C163" s="53"/>
      <c r="D163" s="53"/>
      <c r="E163" s="54"/>
      <c r="F163" s="55"/>
      <c r="G163" s="54"/>
      <c r="H163" s="54"/>
      <c r="I163" s="54"/>
      <c r="J163" s="33"/>
      <c r="K163" s="54"/>
      <c r="L163" s="54"/>
      <c r="M163" s="54"/>
      <c r="N163" s="54"/>
    </row>
    <row r="164" spans="1:14" x14ac:dyDescent="0.2">
      <c r="A164" s="32"/>
      <c r="B164" s="33"/>
      <c r="C164" s="53"/>
      <c r="D164" s="53"/>
      <c r="E164" s="50"/>
      <c r="F164" s="46"/>
      <c r="G164" s="45"/>
      <c r="H164" s="45"/>
      <c r="I164" s="45"/>
      <c r="J164" s="33"/>
      <c r="K164" s="45"/>
      <c r="L164" s="45"/>
      <c r="M164" s="45"/>
      <c r="N164" s="45"/>
    </row>
    <row r="165" spans="1:14" x14ac:dyDescent="0.2">
      <c r="A165" s="32"/>
      <c r="B165" s="33"/>
      <c r="C165" s="53"/>
      <c r="D165" s="53"/>
      <c r="E165" s="50"/>
      <c r="F165" s="46"/>
      <c r="G165" s="45"/>
      <c r="H165" s="45"/>
      <c r="I165" s="45"/>
      <c r="J165" s="33"/>
      <c r="K165" s="45"/>
      <c r="L165" s="45"/>
      <c r="M165" s="45"/>
      <c r="N165" s="45"/>
    </row>
    <row r="166" spans="1:14" ht="16.5" x14ac:dyDescent="0.3">
      <c r="A166" s="32"/>
      <c r="B166" s="47"/>
      <c r="C166" s="32"/>
      <c r="D166" s="33"/>
      <c r="E166" s="32"/>
      <c r="F166" s="49"/>
      <c r="G166" s="33"/>
      <c r="H166" s="33"/>
      <c r="I166" s="33"/>
      <c r="J166" s="33"/>
      <c r="K166" s="33"/>
      <c r="L166" s="33"/>
      <c r="M166" s="33"/>
      <c r="N166" s="33"/>
    </row>
    <row r="167" spans="1:14" x14ac:dyDescent="0.2">
      <c r="A167" s="32"/>
      <c r="B167" s="33"/>
      <c r="C167" s="53"/>
      <c r="D167" s="53"/>
      <c r="E167" s="50"/>
      <c r="F167" s="46"/>
      <c r="G167" s="45"/>
      <c r="H167" s="45"/>
      <c r="I167" s="45"/>
      <c r="J167" s="33"/>
      <c r="K167" s="45"/>
      <c r="L167" s="45"/>
      <c r="M167" s="45"/>
      <c r="N167" s="45"/>
    </row>
    <row r="168" spans="1:14" x14ac:dyDescent="0.2">
      <c r="A168" s="32"/>
      <c r="B168" s="33"/>
      <c r="C168" s="53"/>
      <c r="D168" s="53"/>
      <c r="E168" s="50"/>
      <c r="F168" s="46"/>
      <c r="G168" s="45"/>
      <c r="H168" s="45"/>
      <c r="I168" s="45"/>
      <c r="J168" s="33"/>
      <c r="K168" s="45"/>
      <c r="L168" s="45"/>
      <c r="M168" s="45"/>
      <c r="N168" s="45"/>
    </row>
    <row r="169" spans="1:14" x14ac:dyDescent="0.2">
      <c r="A169" s="32"/>
      <c r="B169" s="33"/>
      <c r="C169" s="53"/>
      <c r="D169" s="53"/>
      <c r="E169" s="50"/>
      <c r="F169" s="46"/>
      <c r="G169" s="45"/>
      <c r="H169" s="45"/>
      <c r="I169" s="45"/>
      <c r="J169" s="33"/>
      <c r="K169" s="45"/>
      <c r="L169" s="45"/>
      <c r="M169" s="45"/>
      <c r="N169" s="45"/>
    </row>
    <row r="170" spans="1:14" x14ac:dyDescent="0.2">
      <c r="A170" s="32"/>
      <c r="B170" s="48"/>
      <c r="C170" s="48"/>
      <c r="D170" s="48"/>
      <c r="E170" s="56"/>
      <c r="F170" s="57"/>
      <c r="G170" s="48"/>
      <c r="H170" s="48"/>
      <c r="I170" s="48"/>
      <c r="J170" s="48"/>
      <c r="K170" s="33"/>
      <c r="L170" s="33"/>
      <c r="M170" s="33"/>
      <c r="N170" s="33"/>
    </row>
    <row r="171" spans="1:14" ht="16.5" x14ac:dyDescent="0.3">
      <c r="A171" s="56"/>
      <c r="B171" s="47"/>
      <c r="C171" s="58"/>
      <c r="D171" s="48"/>
      <c r="E171" s="33"/>
      <c r="F171" s="49"/>
      <c r="G171" s="33"/>
      <c r="H171" s="33"/>
      <c r="I171" s="33"/>
      <c r="J171" s="33"/>
      <c r="K171" s="33"/>
      <c r="L171" s="33"/>
      <c r="M171" s="33"/>
      <c r="N171" s="33"/>
    </row>
    <row r="172" spans="1:14" ht="16.5" x14ac:dyDescent="0.3">
      <c r="A172" s="32"/>
      <c r="B172" s="47"/>
      <c r="C172" s="33"/>
      <c r="D172" s="33"/>
      <c r="E172" s="32"/>
      <c r="F172" s="49"/>
      <c r="G172" s="33"/>
      <c r="H172" s="33"/>
      <c r="I172" s="33"/>
      <c r="J172" s="33"/>
      <c r="K172" s="33"/>
      <c r="L172" s="33"/>
      <c r="M172" s="33"/>
      <c r="N172" s="33"/>
    </row>
    <row r="173" spans="1:14" x14ac:dyDescent="0.2">
      <c r="A173" s="32"/>
      <c r="B173" s="33"/>
      <c r="C173" s="33"/>
      <c r="D173" s="33"/>
      <c r="E173" s="50"/>
      <c r="F173" s="46"/>
      <c r="G173" s="45"/>
      <c r="H173" s="45"/>
      <c r="I173" s="45"/>
      <c r="J173" s="33"/>
      <c r="K173" s="45"/>
      <c r="L173" s="45"/>
      <c r="M173" s="45"/>
      <c r="N173" s="45"/>
    </row>
    <row r="174" spans="1:14" x14ac:dyDescent="0.2">
      <c r="A174" s="32"/>
      <c r="B174" s="33"/>
      <c r="C174" s="33"/>
      <c r="D174" s="33"/>
      <c r="E174" s="50"/>
      <c r="F174" s="46"/>
      <c r="G174" s="45"/>
      <c r="H174" s="45"/>
      <c r="I174" s="45"/>
      <c r="J174" s="33"/>
      <c r="K174" s="45"/>
      <c r="L174" s="45"/>
      <c r="M174" s="45"/>
      <c r="N174" s="45"/>
    </row>
    <row r="175" spans="1:14" x14ac:dyDescent="0.2">
      <c r="A175" s="32"/>
      <c r="B175" s="33"/>
      <c r="C175" s="33"/>
      <c r="D175" s="33"/>
      <c r="E175" s="50"/>
      <c r="F175" s="46"/>
      <c r="G175" s="45"/>
      <c r="H175" s="45"/>
      <c r="I175" s="45"/>
      <c r="J175" s="33"/>
      <c r="K175" s="45"/>
      <c r="L175" s="45"/>
      <c r="M175" s="45"/>
      <c r="N175" s="45"/>
    </row>
    <row r="176" spans="1:14" x14ac:dyDescent="0.2">
      <c r="A176" s="32"/>
      <c r="B176" s="33"/>
      <c r="C176" s="33"/>
      <c r="D176" s="33"/>
      <c r="E176" s="50"/>
      <c r="F176" s="46"/>
      <c r="G176" s="45"/>
      <c r="H176" s="45"/>
      <c r="I176" s="45"/>
      <c r="J176" s="33"/>
      <c r="K176" s="45"/>
      <c r="L176" s="45"/>
      <c r="M176" s="45"/>
      <c r="N176" s="45"/>
    </row>
    <row r="177" spans="1:14" x14ac:dyDescent="0.2">
      <c r="A177" s="32"/>
      <c r="B177" s="33"/>
      <c r="C177" s="33"/>
      <c r="D177" s="33"/>
      <c r="E177" s="50"/>
      <c r="F177" s="46"/>
      <c r="G177" s="45"/>
      <c r="H177" s="45"/>
      <c r="I177" s="45"/>
      <c r="J177" s="33"/>
      <c r="K177" s="45"/>
      <c r="L177" s="45"/>
      <c r="M177" s="45"/>
      <c r="N177" s="45"/>
    </row>
    <row r="178" spans="1:14" x14ac:dyDescent="0.2">
      <c r="A178" s="32"/>
      <c r="B178" s="33"/>
      <c r="C178" s="33"/>
      <c r="D178" s="33"/>
      <c r="E178" s="50"/>
      <c r="F178" s="46"/>
      <c r="G178" s="45"/>
      <c r="H178" s="45"/>
      <c r="I178" s="45"/>
      <c r="J178" s="33"/>
      <c r="K178" s="45"/>
      <c r="L178" s="45"/>
      <c r="M178" s="45"/>
      <c r="N178" s="45"/>
    </row>
    <row r="179" spans="1:14" x14ac:dyDescent="0.2">
      <c r="A179" s="32"/>
      <c r="B179" s="49"/>
      <c r="C179" s="33"/>
      <c r="D179" s="33"/>
      <c r="E179" s="50"/>
      <c r="F179" s="46"/>
      <c r="G179" s="45"/>
      <c r="H179" s="45"/>
      <c r="I179" s="45"/>
      <c r="J179" s="33"/>
      <c r="K179" s="45"/>
      <c r="L179" s="45"/>
      <c r="M179" s="45"/>
      <c r="N179" s="45"/>
    </row>
    <row r="180" spans="1:14" x14ac:dyDescent="0.2">
      <c r="A180" s="32"/>
      <c r="B180" s="33"/>
      <c r="C180" s="33"/>
      <c r="D180" s="33"/>
      <c r="E180" s="50"/>
      <c r="F180" s="46"/>
      <c r="G180" s="45"/>
      <c r="H180" s="45"/>
      <c r="I180" s="45"/>
      <c r="J180" s="33"/>
      <c r="K180" s="45"/>
      <c r="L180" s="45"/>
      <c r="M180" s="45"/>
      <c r="N180" s="45"/>
    </row>
    <row r="181" spans="1:14" x14ac:dyDescent="0.2">
      <c r="A181" s="32"/>
      <c r="B181" s="33"/>
      <c r="C181" s="33"/>
      <c r="D181" s="33"/>
      <c r="E181" s="50"/>
      <c r="F181" s="46"/>
      <c r="G181" s="45"/>
      <c r="H181" s="45"/>
      <c r="I181" s="45"/>
      <c r="J181" s="33"/>
      <c r="K181" s="45"/>
      <c r="L181" s="45"/>
      <c r="M181" s="45"/>
      <c r="N181" s="45"/>
    </row>
    <row r="182" spans="1:14" x14ac:dyDescent="0.2">
      <c r="A182" s="32"/>
      <c r="B182" s="33"/>
      <c r="C182" s="33"/>
      <c r="D182" s="33"/>
      <c r="E182" s="50"/>
      <c r="F182" s="46"/>
      <c r="G182" s="45"/>
      <c r="H182" s="45"/>
      <c r="I182" s="45"/>
      <c r="J182" s="33"/>
      <c r="K182" s="45"/>
      <c r="L182" s="45"/>
      <c r="M182" s="45"/>
      <c r="N182" s="45"/>
    </row>
    <row r="183" spans="1:14" x14ac:dyDescent="0.2">
      <c r="A183" s="32"/>
      <c r="B183" s="33"/>
      <c r="C183" s="33"/>
      <c r="D183" s="33"/>
      <c r="E183" s="50"/>
      <c r="F183" s="46"/>
      <c r="G183" s="45"/>
      <c r="H183" s="45"/>
      <c r="I183" s="45"/>
      <c r="J183" s="33"/>
      <c r="K183" s="45"/>
      <c r="L183" s="45"/>
      <c r="M183" s="45"/>
      <c r="N183" s="45"/>
    </row>
    <row r="184" spans="1:14" x14ac:dyDescent="0.2">
      <c r="A184" s="32"/>
      <c r="B184" s="33"/>
      <c r="C184" s="33"/>
      <c r="D184" s="33"/>
      <c r="E184" s="50"/>
      <c r="F184" s="46"/>
      <c r="G184" s="45"/>
      <c r="H184" s="45"/>
      <c r="I184" s="45"/>
      <c r="J184" s="33"/>
      <c r="K184" s="45"/>
      <c r="L184" s="45"/>
      <c r="M184" s="45"/>
      <c r="N184" s="45"/>
    </row>
    <row r="185" spans="1:14" x14ac:dyDescent="0.2">
      <c r="A185" s="32"/>
      <c r="B185" s="33"/>
      <c r="C185" s="33"/>
      <c r="D185" s="33"/>
      <c r="E185" s="50"/>
      <c r="F185" s="46"/>
      <c r="G185" s="45"/>
      <c r="H185" s="45"/>
      <c r="I185" s="45"/>
      <c r="J185" s="33"/>
      <c r="K185" s="45"/>
      <c r="L185" s="45"/>
      <c r="M185" s="45"/>
      <c r="N185" s="45"/>
    </row>
    <row r="186" spans="1:14" ht="33.75" customHeight="1" x14ac:dyDescent="0.2">
      <c r="A186" s="32"/>
      <c r="B186" s="49"/>
      <c r="C186" s="33"/>
      <c r="D186" s="33"/>
      <c r="E186" s="50"/>
      <c r="F186" s="46"/>
      <c r="G186" s="45"/>
      <c r="H186" s="45"/>
      <c r="I186" s="45"/>
      <c r="J186" s="33"/>
      <c r="K186" s="45"/>
      <c r="L186" s="45"/>
      <c r="M186" s="45"/>
      <c r="N186" s="45"/>
    </row>
    <row r="187" spans="1:14" ht="20.25" customHeight="1" x14ac:dyDescent="0.2">
      <c r="A187" s="32"/>
      <c r="B187" s="49"/>
      <c r="C187" s="33"/>
      <c r="D187" s="33"/>
      <c r="E187" s="50"/>
      <c r="F187" s="46"/>
      <c r="G187" s="45"/>
      <c r="H187" s="45"/>
      <c r="I187" s="45"/>
      <c r="J187" s="33"/>
      <c r="K187" s="45"/>
      <c r="L187" s="45"/>
      <c r="M187" s="45"/>
      <c r="N187" s="45"/>
    </row>
    <row r="188" spans="1:14" ht="28.5" customHeight="1" x14ac:dyDescent="0.2">
      <c r="A188" s="32"/>
      <c r="B188" s="49"/>
      <c r="C188" s="33"/>
      <c r="D188" s="33"/>
      <c r="E188" s="50"/>
      <c r="F188" s="46"/>
      <c r="G188" s="45"/>
      <c r="H188" s="45"/>
      <c r="I188" s="45"/>
      <c r="J188" s="33"/>
      <c r="K188" s="45"/>
      <c r="L188" s="45"/>
      <c r="M188" s="45"/>
      <c r="N188" s="45"/>
    </row>
    <row r="189" spans="1:14" ht="28.5" customHeight="1" x14ac:dyDescent="0.2">
      <c r="A189" s="32"/>
      <c r="B189" s="49"/>
      <c r="C189" s="33"/>
      <c r="D189" s="33"/>
      <c r="E189" s="50"/>
      <c r="F189" s="46"/>
      <c r="G189" s="45"/>
      <c r="H189" s="45"/>
      <c r="I189" s="45"/>
      <c r="J189" s="33"/>
      <c r="K189" s="45"/>
      <c r="L189" s="45"/>
      <c r="M189" s="45"/>
      <c r="N189" s="45"/>
    </row>
    <row r="190" spans="1:14" ht="21" customHeight="1" x14ac:dyDescent="0.2">
      <c r="A190" s="32"/>
      <c r="B190" s="33"/>
      <c r="C190" s="33"/>
      <c r="D190" s="33"/>
      <c r="E190" s="50"/>
      <c r="F190" s="46"/>
      <c r="G190" s="45"/>
      <c r="H190" s="45"/>
      <c r="I190" s="45"/>
      <c r="J190" s="33"/>
      <c r="K190" s="45"/>
      <c r="L190" s="45"/>
      <c r="M190" s="45"/>
      <c r="N190" s="45"/>
    </row>
    <row r="191" spans="1:14" ht="16.5" x14ac:dyDescent="0.3">
      <c r="A191" s="32"/>
      <c r="B191" s="47"/>
      <c r="C191" s="33"/>
      <c r="D191" s="33"/>
      <c r="E191" s="50"/>
      <c r="F191" s="46"/>
      <c r="G191" s="45"/>
      <c r="H191" s="45"/>
      <c r="I191" s="45"/>
      <c r="J191" s="33"/>
      <c r="K191" s="45"/>
      <c r="L191" s="45"/>
      <c r="M191" s="45"/>
      <c r="N191" s="45"/>
    </row>
    <row r="192" spans="1:14" x14ac:dyDescent="0.2">
      <c r="A192" s="32"/>
      <c r="B192" s="33"/>
      <c r="C192" s="33"/>
      <c r="D192" s="33"/>
      <c r="E192" s="50"/>
      <c r="F192" s="46"/>
      <c r="G192" s="45"/>
      <c r="H192" s="45"/>
      <c r="I192" s="45"/>
      <c r="J192" s="33"/>
      <c r="K192" s="45"/>
      <c r="L192" s="45"/>
      <c r="M192" s="45"/>
      <c r="N192" s="45"/>
    </row>
    <row r="193" spans="1:14" x14ac:dyDescent="0.2">
      <c r="A193" s="32"/>
      <c r="B193" s="33"/>
      <c r="C193" s="33"/>
      <c r="D193" s="33"/>
      <c r="E193" s="50"/>
      <c r="F193" s="46"/>
      <c r="G193" s="45"/>
      <c r="H193" s="45"/>
      <c r="I193" s="45"/>
      <c r="J193" s="33"/>
      <c r="K193" s="45"/>
      <c r="L193" s="45"/>
      <c r="M193" s="45"/>
      <c r="N193" s="45"/>
    </row>
    <row r="194" spans="1:14" x14ac:dyDescent="0.2">
      <c r="A194" s="32"/>
      <c r="B194" s="33"/>
      <c r="C194" s="33"/>
      <c r="D194" s="33"/>
      <c r="E194" s="50"/>
      <c r="F194" s="46"/>
      <c r="G194" s="45"/>
      <c r="H194" s="45"/>
      <c r="I194" s="45"/>
      <c r="J194" s="33"/>
      <c r="K194" s="45"/>
      <c r="L194" s="45"/>
      <c r="M194" s="45"/>
      <c r="N194" s="45"/>
    </row>
    <row r="195" spans="1:14" x14ac:dyDescent="0.2">
      <c r="A195" s="32"/>
      <c r="B195" s="33"/>
      <c r="C195" s="33"/>
      <c r="D195" s="33"/>
      <c r="E195" s="50"/>
      <c r="F195" s="46"/>
      <c r="G195" s="45"/>
      <c r="H195" s="45"/>
      <c r="I195" s="45"/>
      <c r="J195" s="33"/>
      <c r="K195" s="45"/>
      <c r="L195" s="45"/>
      <c r="M195" s="45"/>
      <c r="N195" s="45"/>
    </row>
    <row r="196" spans="1:14" x14ac:dyDescent="0.2">
      <c r="A196" s="32"/>
      <c r="B196" s="33"/>
      <c r="C196" s="33"/>
      <c r="D196" s="33"/>
      <c r="E196" s="50"/>
      <c r="F196" s="46"/>
      <c r="G196" s="45"/>
      <c r="H196" s="45"/>
      <c r="I196" s="45"/>
      <c r="J196" s="33"/>
      <c r="K196" s="45"/>
      <c r="L196" s="45"/>
      <c r="M196" s="45"/>
      <c r="N196" s="45"/>
    </row>
    <row r="197" spans="1:14" ht="16.5" x14ac:dyDescent="0.3">
      <c r="A197" s="32"/>
      <c r="B197" s="47"/>
      <c r="C197" s="33"/>
      <c r="D197" s="33"/>
      <c r="E197" s="50"/>
      <c r="F197" s="46"/>
      <c r="G197" s="45"/>
      <c r="H197" s="45"/>
      <c r="I197" s="45"/>
      <c r="J197" s="33"/>
      <c r="K197" s="45"/>
      <c r="L197" s="45"/>
      <c r="M197" s="45"/>
      <c r="N197" s="45"/>
    </row>
    <row r="198" spans="1:14" x14ac:dyDescent="0.2">
      <c r="A198" s="32"/>
      <c r="B198" s="33"/>
      <c r="C198" s="33"/>
      <c r="D198" s="33"/>
      <c r="E198" s="50"/>
      <c r="F198" s="46"/>
      <c r="G198" s="45"/>
      <c r="H198" s="45"/>
      <c r="I198" s="45"/>
      <c r="J198" s="33"/>
      <c r="K198" s="45"/>
      <c r="L198" s="45"/>
      <c r="M198" s="45"/>
      <c r="N198" s="45"/>
    </row>
    <row r="199" spans="1:14" x14ac:dyDescent="0.2">
      <c r="A199" s="32"/>
      <c r="B199" s="48"/>
      <c r="C199" s="48"/>
      <c r="D199" s="48"/>
      <c r="E199" s="59"/>
      <c r="F199" s="60"/>
      <c r="G199" s="60"/>
      <c r="H199" s="60"/>
      <c r="I199" s="60"/>
      <c r="J199" s="48"/>
      <c r="K199" s="61"/>
      <c r="L199" s="61"/>
      <c r="M199" s="61"/>
      <c r="N199" s="61"/>
    </row>
    <row r="200" spans="1:14" x14ac:dyDescent="0.2">
      <c r="A200" s="32"/>
      <c r="B200" s="33"/>
      <c r="C200" s="33"/>
      <c r="D200" s="33"/>
      <c r="E200" s="50"/>
      <c r="F200" s="45"/>
      <c r="G200" s="45"/>
      <c r="H200" s="45"/>
      <c r="I200" s="45"/>
      <c r="J200" s="33"/>
      <c r="K200" s="45"/>
      <c r="L200" s="45"/>
      <c r="M200" s="45"/>
      <c r="N200" s="45"/>
    </row>
    <row r="201" spans="1:14" x14ac:dyDescent="0.2">
      <c r="A201" s="32"/>
      <c r="B201" s="48"/>
      <c r="C201" s="48"/>
      <c r="D201" s="48"/>
      <c r="E201" s="62"/>
      <c r="F201" s="63"/>
      <c r="G201" s="63"/>
      <c r="H201" s="63"/>
      <c r="I201" s="63"/>
      <c r="J201" s="48"/>
      <c r="K201" s="45"/>
      <c r="L201" s="45"/>
      <c r="M201" s="45"/>
      <c r="N201" s="45"/>
    </row>
    <row r="202" spans="1:14" ht="18" x14ac:dyDescent="0.25">
      <c r="A202" s="32"/>
      <c r="B202" s="64"/>
      <c r="C202" s="32"/>
      <c r="D202" s="32"/>
      <c r="E202" s="65"/>
      <c r="F202" s="65"/>
      <c r="G202" s="65"/>
      <c r="H202" s="65"/>
      <c r="I202" s="65"/>
      <c r="J202" s="32"/>
      <c r="K202" s="65"/>
      <c r="L202" s="65"/>
      <c r="M202" s="65"/>
      <c r="N202" s="65"/>
    </row>
    <row r="203" spans="1:14" ht="22.5" customHeight="1" x14ac:dyDescent="0.2">
      <c r="A203" s="32"/>
      <c r="B203" s="66"/>
      <c r="C203" s="33"/>
      <c r="D203" s="33"/>
      <c r="E203" s="32"/>
      <c r="F203" s="33"/>
      <c r="G203" s="33"/>
      <c r="H203" s="67"/>
      <c r="I203" s="68"/>
      <c r="J203" s="33"/>
      <c r="K203" s="33"/>
      <c r="L203" s="33"/>
      <c r="M203" s="33"/>
      <c r="N203" s="33"/>
    </row>
  </sheetData>
  <sheetProtection password="EBE8" sheet="1" objects="1" scenarios="1"/>
  <mergeCells count="5">
    <mergeCell ref="A2:B2"/>
    <mergeCell ref="A3:B3"/>
    <mergeCell ref="D3:N3"/>
    <mergeCell ref="B4:C4"/>
    <mergeCell ref="E4:N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3FA5E-497A-4B9C-A039-7F627FF53823}">
  <sheetPr>
    <tabColor theme="4" tint="0.39997558519241921"/>
  </sheetPr>
  <dimension ref="A1:L132"/>
  <sheetViews>
    <sheetView zoomScale="80" zoomScaleNormal="80" workbookViewId="0">
      <pane xSplit="1" ySplit="5" topLeftCell="B6" activePane="bottomRight" state="frozen"/>
      <selection activeCell="I26" sqref="I26"/>
      <selection pane="topRight" activeCell="I26" sqref="I26"/>
      <selection pane="bottomLeft" activeCell="I26" sqref="I26"/>
      <selection pane="bottomRight" activeCell="K7" sqref="K7"/>
    </sheetView>
  </sheetViews>
  <sheetFormatPr baseColWidth="10" defaultRowHeight="12.75" x14ac:dyDescent="0.2"/>
  <cols>
    <col min="1" max="1" width="6.25" customWidth="1"/>
    <col min="2" max="2" width="37" customWidth="1"/>
    <col min="3" max="3" width="10.5" customWidth="1"/>
    <col min="4" max="4" width="10.125" customWidth="1"/>
    <col min="5" max="6" width="15" customWidth="1"/>
    <col min="10" max="10" width="16.75" customWidth="1"/>
    <col min="11" max="11" width="30.625" customWidth="1"/>
  </cols>
  <sheetData>
    <row r="1" spans="1:12" ht="22.5" customHeight="1" x14ac:dyDescent="0.25">
      <c r="A1" s="38"/>
      <c r="B1" s="39" t="s">
        <v>76</v>
      </c>
      <c r="C1" s="40"/>
      <c r="D1" s="41"/>
      <c r="E1" s="41"/>
      <c r="F1" s="41"/>
      <c r="G1" s="41"/>
      <c r="H1" s="41"/>
      <c r="I1" s="41"/>
      <c r="J1" s="41"/>
      <c r="K1" s="41"/>
    </row>
    <row r="2" spans="1:12" ht="21" customHeight="1" x14ac:dyDescent="0.25">
      <c r="A2" s="178" t="s">
        <v>11</v>
      </c>
      <c r="B2" s="179"/>
      <c r="C2" s="43"/>
      <c r="D2" s="44"/>
      <c r="E2" s="44"/>
      <c r="F2" s="44"/>
      <c r="G2" s="44"/>
      <c r="H2" s="44"/>
      <c r="I2" s="44"/>
      <c r="J2" s="44"/>
      <c r="K2" s="44"/>
    </row>
    <row r="3" spans="1:12" ht="39" customHeight="1" x14ac:dyDescent="0.25">
      <c r="A3" s="180" t="s">
        <v>215</v>
      </c>
      <c r="B3" s="181"/>
      <c r="C3" s="1"/>
      <c r="D3" s="182" t="s">
        <v>13</v>
      </c>
      <c r="E3" s="182"/>
      <c r="F3" s="182"/>
      <c r="G3" s="182"/>
      <c r="H3" s="182"/>
      <c r="I3" s="182"/>
      <c r="J3" s="182"/>
      <c r="K3" s="183"/>
    </row>
    <row r="4" spans="1:12" ht="30.75" customHeight="1" x14ac:dyDescent="0.2">
      <c r="A4" s="2"/>
      <c r="B4" s="184"/>
      <c r="C4" s="185"/>
      <c r="D4" s="3"/>
      <c r="E4" s="186" t="s">
        <v>9</v>
      </c>
      <c r="F4" s="187"/>
      <c r="G4" s="187"/>
      <c r="H4" s="187"/>
      <c r="I4" s="187"/>
      <c r="J4" s="187"/>
      <c r="K4" s="188"/>
    </row>
    <row r="5" spans="1:12" ht="49.5" customHeight="1" x14ac:dyDescent="0.2">
      <c r="A5" s="121" t="s">
        <v>96</v>
      </c>
      <c r="B5" s="5" t="s">
        <v>136</v>
      </c>
      <c r="C5" s="5" t="s">
        <v>0</v>
      </c>
      <c r="D5" s="5" t="s">
        <v>36</v>
      </c>
      <c r="E5" s="6" t="s">
        <v>1</v>
      </c>
      <c r="F5" s="6" t="s">
        <v>2</v>
      </c>
      <c r="G5" s="6" t="s">
        <v>3</v>
      </c>
      <c r="H5" s="6" t="s">
        <v>4</v>
      </c>
      <c r="I5" s="5" t="s">
        <v>5</v>
      </c>
      <c r="J5" s="5" t="s">
        <v>6</v>
      </c>
      <c r="K5" s="7" t="s">
        <v>7</v>
      </c>
    </row>
    <row r="6" spans="1:12" ht="16.5" x14ac:dyDescent="0.3">
      <c r="A6" s="8"/>
      <c r="B6" s="9" t="s">
        <v>56</v>
      </c>
      <c r="C6" s="30"/>
      <c r="D6" s="10"/>
      <c r="E6" s="12"/>
      <c r="F6" s="31"/>
      <c r="G6" s="12"/>
      <c r="H6" s="12"/>
      <c r="I6" s="12"/>
      <c r="J6" s="12"/>
      <c r="K6" s="12"/>
    </row>
    <row r="7" spans="1:12" ht="25.5" x14ac:dyDescent="0.2">
      <c r="A7" s="123" t="s">
        <v>156</v>
      </c>
      <c r="B7" s="89" t="s">
        <v>139</v>
      </c>
      <c r="C7" s="86" t="s">
        <v>35</v>
      </c>
      <c r="D7" s="146">
        <v>400</v>
      </c>
      <c r="E7" s="24"/>
      <c r="F7" s="23"/>
      <c r="G7" s="24"/>
      <c r="H7" s="170"/>
      <c r="I7" s="161">
        <f>+G7-(H7*G7)</f>
        <v>0</v>
      </c>
      <c r="J7" s="161">
        <f>+I7*D7</f>
        <v>0</v>
      </c>
      <c r="K7" s="24"/>
      <c r="L7" s="93"/>
    </row>
    <row r="8" spans="1:12" ht="16.5" x14ac:dyDescent="0.3">
      <c r="A8" s="8"/>
      <c r="B8" s="9" t="s">
        <v>30</v>
      </c>
      <c r="C8" s="10"/>
      <c r="D8" s="10"/>
      <c r="E8" s="11"/>
      <c r="F8" s="12"/>
      <c r="G8" s="12"/>
      <c r="H8" s="12"/>
      <c r="I8" s="12"/>
      <c r="J8" s="12"/>
      <c r="K8" s="12"/>
      <c r="L8" s="93"/>
    </row>
    <row r="9" spans="1:12" ht="25.5" x14ac:dyDescent="0.2">
      <c r="A9" s="123" t="s">
        <v>157</v>
      </c>
      <c r="B9" s="89" t="s">
        <v>208</v>
      </c>
      <c r="C9" s="86" t="s">
        <v>35</v>
      </c>
      <c r="D9" s="86">
        <v>100</v>
      </c>
      <c r="E9" s="14"/>
      <c r="F9" s="15"/>
      <c r="G9" s="24"/>
      <c r="H9" s="170"/>
      <c r="I9" s="161">
        <f>+G9-(H9*G9)</f>
        <v>0</v>
      </c>
      <c r="J9" s="161">
        <f>+I9*D9</f>
        <v>0</v>
      </c>
      <c r="K9" s="16"/>
      <c r="L9" s="93"/>
    </row>
    <row r="10" spans="1:12" ht="16.5" x14ac:dyDescent="0.3">
      <c r="A10" s="8"/>
      <c r="B10" s="9" t="s">
        <v>32</v>
      </c>
      <c r="C10" s="30"/>
      <c r="D10" s="10"/>
      <c r="E10" s="12"/>
      <c r="F10" s="31"/>
      <c r="G10" s="12"/>
      <c r="H10" s="12"/>
      <c r="I10" s="12"/>
      <c r="J10" s="12"/>
      <c r="K10" s="12"/>
      <c r="L10" s="93"/>
    </row>
    <row r="11" spans="1:12" ht="25.5" x14ac:dyDescent="0.2">
      <c r="A11" s="123" t="s">
        <v>133</v>
      </c>
      <c r="B11" s="89" t="s">
        <v>209</v>
      </c>
      <c r="C11" s="86" t="s">
        <v>35</v>
      </c>
      <c r="D11" s="90">
        <v>150</v>
      </c>
      <c r="E11" s="24"/>
      <c r="F11" s="23"/>
      <c r="G11" s="24"/>
      <c r="H11" s="170"/>
      <c r="I11" s="161">
        <f>+G11-(H11*G11)</f>
        <v>0</v>
      </c>
      <c r="J11" s="161">
        <f>+I11*D11</f>
        <v>0</v>
      </c>
      <c r="K11" s="24"/>
      <c r="L11" s="93"/>
    </row>
    <row r="12" spans="1:12" ht="16.5" x14ac:dyDescent="0.3">
      <c r="A12" s="8"/>
      <c r="B12" s="9" t="s">
        <v>57</v>
      </c>
      <c r="C12" s="30"/>
      <c r="D12" s="10"/>
      <c r="E12" s="12"/>
      <c r="F12" s="31"/>
      <c r="G12" s="12"/>
      <c r="H12" s="12"/>
      <c r="I12" s="12"/>
      <c r="J12" s="12"/>
      <c r="K12" s="12"/>
      <c r="L12" s="93"/>
    </row>
    <row r="13" spans="1:12" ht="25.5" x14ac:dyDescent="0.2">
      <c r="A13" s="123" t="s">
        <v>134</v>
      </c>
      <c r="B13" s="89" t="s">
        <v>210</v>
      </c>
      <c r="C13" s="86" t="s">
        <v>35</v>
      </c>
      <c r="D13" s="90">
        <v>200</v>
      </c>
      <c r="E13" s="24"/>
      <c r="F13" s="23"/>
      <c r="G13" s="24"/>
      <c r="H13" s="170"/>
      <c r="I13" s="161">
        <f>+G13-(H13*G13)</f>
        <v>0</v>
      </c>
      <c r="J13" s="161">
        <f>+I13*D13</f>
        <v>0</v>
      </c>
      <c r="K13" s="24"/>
      <c r="L13" s="93"/>
    </row>
    <row r="14" spans="1:12" ht="16.5" x14ac:dyDescent="0.3">
      <c r="A14" s="8"/>
      <c r="B14" s="9" t="s">
        <v>58</v>
      </c>
      <c r="C14" s="30"/>
      <c r="D14" s="10"/>
      <c r="E14" s="12"/>
      <c r="F14" s="31"/>
      <c r="G14" s="12"/>
      <c r="H14" s="12"/>
      <c r="I14" s="12"/>
      <c r="J14" s="12"/>
      <c r="K14" s="12"/>
      <c r="L14" s="93"/>
    </row>
    <row r="15" spans="1:12" ht="25.5" x14ac:dyDescent="0.2">
      <c r="A15" s="123" t="s">
        <v>135</v>
      </c>
      <c r="B15" s="89" t="s">
        <v>211</v>
      </c>
      <c r="C15" s="86" t="s">
        <v>35</v>
      </c>
      <c r="D15" s="90">
        <v>340</v>
      </c>
      <c r="E15" s="24"/>
      <c r="F15" s="23"/>
      <c r="G15" s="24"/>
      <c r="H15" s="170"/>
      <c r="I15" s="161">
        <f>+G15-(H15*G15)</f>
        <v>0</v>
      </c>
      <c r="J15" s="161">
        <f>+I15*D15</f>
        <v>0</v>
      </c>
      <c r="K15" s="24"/>
      <c r="L15" s="93"/>
    </row>
    <row r="16" spans="1:12" ht="16.5" x14ac:dyDescent="0.3">
      <c r="A16" s="32"/>
      <c r="B16" s="47"/>
      <c r="C16" s="48"/>
      <c r="D16" s="48"/>
      <c r="E16" s="32"/>
      <c r="F16" s="49"/>
      <c r="G16" s="33"/>
      <c r="H16" s="33"/>
      <c r="I16" s="33"/>
      <c r="J16" s="33"/>
      <c r="K16" s="33"/>
    </row>
    <row r="17" spans="1:11" ht="18.75" x14ac:dyDescent="0.3">
      <c r="A17" s="76"/>
      <c r="B17" s="77" t="s">
        <v>6</v>
      </c>
      <c r="C17" s="79" t="s">
        <v>202</v>
      </c>
      <c r="D17" s="77"/>
      <c r="E17" s="78"/>
      <c r="F17" s="77"/>
      <c r="G17" s="77"/>
      <c r="H17" s="77"/>
      <c r="I17" s="77"/>
      <c r="J17" s="81">
        <f>SUM(J7:J16)</f>
        <v>0</v>
      </c>
      <c r="K17" s="80"/>
    </row>
    <row r="18" spans="1:11" x14ac:dyDescent="0.2">
      <c r="A18" s="32"/>
      <c r="B18" s="33"/>
      <c r="C18" s="33"/>
      <c r="D18" s="33"/>
      <c r="E18" s="50"/>
      <c r="F18" s="46"/>
      <c r="G18" s="45"/>
      <c r="H18" s="45"/>
      <c r="I18" s="45"/>
      <c r="J18" s="33"/>
      <c r="K18" s="45"/>
    </row>
    <row r="19" spans="1:11" x14ac:dyDescent="0.2">
      <c r="A19" s="32"/>
      <c r="B19" s="33"/>
      <c r="C19" s="33"/>
      <c r="D19" s="33"/>
      <c r="E19" s="50"/>
      <c r="F19" s="46"/>
      <c r="G19" s="45"/>
      <c r="H19" s="45"/>
      <c r="I19" s="45"/>
      <c r="J19" s="33"/>
      <c r="K19" s="45"/>
    </row>
    <row r="20" spans="1:11" ht="16.5" x14ac:dyDescent="0.3">
      <c r="A20" s="32"/>
      <c r="B20" s="47"/>
      <c r="C20" s="48"/>
      <c r="D20" s="48"/>
      <c r="E20" s="32"/>
      <c r="F20" s="49"/>
      <c r="G20" s="33"/>
      <c r="H20" s="33"/>
      <c r="I20" s="33"/>
      <c r="J20" s="33"/>
      <c r="K20" s="33"/>
    </row>
    <row r="21" spans="1:11" x14ac:dyDescent="0.2">
      <c r="A21" s="32"/>
      <c r="B21" s="33"/>
      <c r="C21" s="33"/>
      <c r="D21" s="33"/>
      <c r="E21" s="50"/>
      <c r="F21" s="46"/>
      <c r="G21" s="45"/>
      <c r="H21" s="45"/>
      <c r="I21" s="45"/>
      <c r="J21" s="33"/>
      <c r="K21" s="45"/>
    </row>
    <row r="22" spans="1:11" ht="16.5" x14ac:dyDescent="0.3">
      <c r="A22" s="32"/>
      <c r="B22" s="47"/>
      <c r="C22" s="48"/>
      <c r="D22" s="48"/>
      <c r="E22" s="32"/>
      <c r="F22" s="49"/>
      <c r="G22" s="33"/>
      <c r="H22" s="33"/>
      <c r="I22" s="33"/>
      <c r="J22" s="33"/>
      <c r="K22" s="33"/>
    </row>
    <row r="23" spans="1:11" x14ac:dyDescent="0.2">
      <c r="A23" s="32"/>
      <c r="B23" s="33"/>
      <c r="C23" s="33"/>
      <c r="D23" s="33"/>
      <c r="E23" s="50"/>
      <c r="F23" s="46"/>
      <c r="G23" s="45"/>
      <c r="H23" s="45"/>
      <c r="I23" s="45"/>
      <c r="J23" s="33"/>
      <c r="K23" s="45"/>
    </row>
    <row r="24" spans="1:11" ht="16.5" x14ac:dyDescent="0.3">
      <c r="A24" s="32"/>
      <c r="B24" s="47"/>
      <c r="C24" s="48"/>
      <c r="D24" s="48"/>
      <c r="E24" s="32"/>
      <c r="F24" s="49"/>
      <c r="G24" s="33"/>
      <c r="H24" s="33"/>
      <c r="I24" s="33"/>
      <c r="J24" s="33"/>
      <c r="K24" s="33"/>
    </row>
    <row r="25" spans="1:11" x14ac:dyDescent="0.2">
      <c r="A25" s="32"/>
      <c r="B25" s="33"/>
      <c r="C25" s="33"/>
      <c r="D25" s="33"/>
      <c r="E25" s="50"/>
      <c r="F25" s="46"/>
      <c r="G25" s="45"/>
      <c r="H25" s="45"/>
      <c r="I25" s="45"/>
      <c r="J25" s="33"/>
      <c r="K25" s="45"/>
    </row>
    <row r="26" spans="1:11" x14ac:dyDescent="0.2">
      <c r="A26" s="32"/>
      <c r="B26" s="33"/>
      <c r="C26" s="33"/>
      <c r="D26" s="33"/>
      <c r="E26" s="50"/>
      <c r="F26" s="46"/>
      <c r="G26" s="45"/>
      <c r="H26" s="45"/>
      <c r="I26" s="45"/>
      <c r="J26" s="33"/>
      <c r="K26" s="45"/>
    </row>
    <row r="27" spans="1:11" x14ac:dyDescent="0.2">
      <c r="A27" s="32"/>
      <c r="B27" s="33"/>
      <c r="C27" s="33"/>
      <c r="D27" s="33"/>
      <c r="E27" s="50"/>
      <c r="F27" s="46"/>
      <c r="G27" s="45"/>
      <c r="H27" s="45"/>
      <c r="I27" s="45"/>
      <c r="J27" s="33"/>
      <c r="K27" s="45"/>
    </row>
    <row r="28" spans="1:11" x14ac:dyDescent="0.2">
      <c r="A28" s="32"/>
      <c r="B28" s="33"/>
      <c r="C28" s="33"/>
      <c r="D28" s="33"/>
      <c r="E28" s="50"/>
      <c r="F28" s="51"/>
      <c r="G28" s="45"/>
      <c r="H28" s="45"/>
      <c r="I28" s="45"/>
      <c r="J28" s="33"/>
      <c r="K28" s="45"/>
    </row>
    <row r="29" spans="1:11" x14ac:dyDescent="0.2">
      <c r="A29" s="32"/>
      <c r="B29" s="33"/>
      <c r="C29" s="33"/>
      <c r="D29" s="33"/>
      <c r="E29" s="50"/>
      <c r="F29" s="46"/>
      <c r="G29" s="45"/>
      <c r="H29" s="45"/>
      <c r="I29" s="45"/>
      <c r="J29" s="33"/>
      <c r="K29" s="45"/>
    </row>
    <row r="30" spans="1:11" x14ac:dyDescent="0.2">
      <c r="A30" s="32"/>
      <c r="B30" s="33"/>
      <c r="C30" s="33"/>
      <c r="D30" s="33"/>
      <c r="E30" s="50"/>
      <c r="F30" s="46"/>
      <c r="G30" s="45"/>
      <c r="H30" s="45"/>
      <c r="I30" s="45"/>
      <c r="J30" s="33"/>
      <c r="K30" s="45"/>
    </row>
    <row r="31" spans="1:11" x14ac:dyDescent="0.2">
      <c r="A31" s="32"/>
      <c r="B31" s="33"/>
      <c r="C31" s="33"/>
      <c r="D31" s="33"/>
      <c r="E31" s="50"/>
      <c r="F31" s="46"/>
      <c r="G31" s="45"/>
      <c r="H31" s="45"/>
      <c r="I31" s="45"/>
      <c r="J31" s="33"/>
      <c r="K31" s="45"/>
    </row>
    <row r="32" spans="1:11" ht="16.5" x14ac:dyDescent="0.3">
      <c r="A32" s="32"/>
      <c r="B32" s="47"/>
      <c r="C32" s="48"/>
      <c r="D32" s="48"/>
      <c r="E32" s="32"/>
      <c r="F32" s="49"/>
      <c r="G32" s="33"/>
      <c r="H32" s="33"/>
      <c r="I32" s="33"/>
      <c r="J32" s="33"/>
      <c r="K32" s="33"/>
    </row>
    <row r="33" spans="1:11" x14ac:dyDescent="0.2">
      <c r="A33" s="32"/>
      <c r="B33" s="33"/>
      <c r="C33" s="33"/>
      <c r="D33" s="33"/>
      <c r="E33" s="50"/>
      <c r="F33" s="46"/>
      <c r="G33" s="45"/>
      <c r="H33" s="45"/>
      <c r="I33" s="45"/>
      <c r="J33" s="33"/>
      <c r="K33" s="45"/>
    </row>
    <row r="34" spans="1:11" ht="16.5" x14ac:dyDescent="0.3">
      <c r="A34" s="32"/>
      <c r="B34" s="47"/>
      <c r="C34" s="48"/>
      <c r="D34" s="48"/>
      <c r="E34" s="32"/>
      <c r="F34" s="49"/>
      <c r="G34" s="33"/>
      <c r="H34" s="33"/>
      <c r="I34" s="33"/>
      <c r="J34" s="33"/>
      <c r="K34" s="33"/>
    </row>
    <row r="35" spans="1:11" x14ac:dyDescent="0.2">
      <c r="A35" s="32"/>
      <c r="B35" s="33"/>
      <c r="C35" s="33"/>
      <c r="D35" s="33"/>
      <c r="E35" s="50"/>
      <c r="F35" s="46"/>
      <c r="G35" s="45"/>
      <c r="H35" s="45"/>
      <c r="I35" s="45"/>
      <c r="J35" s="33"/>
      <c r="K35" s="45"/>
    </row>
    <row r="36" spans="1:11" x14ac:dyDescent="0.2">
      <c r="A36" s="32"/>
      <c r="B36" s="33"/>
      <c r="C36" s="33"/>
      <c r="D36" s="33"/>
      <c r="E36" s="50"/>
      <c r="F36" s="46"/>
      <c r="G36" s="45"/>
      <c r="H36" s="45"/>
      <c r="I36" s="45"/>
      <c r="J36" s="33"/>
      <c r="K36" s="45"/>
    </row>
    <row r="37" spans="1:11" x14ac:dyDescent="0.2">
      <c r="A37" s="32"/>
      <c r="B37" s="33"/>
      <c r="C37" s="33"/>
      <c r="D37" s="33"/>
      <c r="E37" s="50"/>
      <c r="F37" s="46"/>
      <c r="G37" s="45"/>
      <c r="H37" s="45"/>
      <c r="I37" s="45"/>
      <c r="J37" s="33"/>
      <c r="K37" s="45"/>
    </row>
    <row r="38" spans="1:11" x14ac:dyDescent="0.2">
      <c r="A38" s="32"/>
      <c r="B38" s="33"/>
      <c r="C38" s="33"/>
      <c r="D38" s="33"/>
      <c r="E38" s="50"/>
      <c r="F38" s="46"/>
      <c r="G38" s="45"/>
      <c r="H38" s="45"/>
      <c r="I38" s="45"/>
      <c r="J38" s="33"/>
      <c r="K38" s="45"/>
    </row>
    <row r="39" spans="1:11" x14ac:dyDescent="0.2">
      <c r="A39" s="32"/>
      <c r="B39" s="33"/>
      <c r="C39" s="33"/>
      <c r="D39" s="33"/>
      <c r="E39" s="50"/>
      <c r="F39" s="46"/>
      <c r="G39" s="45"/>
      <c r="H39" s="45"/>
      <c r="I39" s="45"/>
      <c r="J39" s="33"/>
      <c r="K39" s="45"/>
    </row>
    <row r="40" spans="1:11" x14ac:dyDescent="0.2">
      <c r="A40" s="52"/>
      <c r="B40" s="33"/>
      <c r="C40" s="33"/>
      <c r="D40" s="33"/>
      <c r="E40" s="50"/>
      <c r="F40" s="46"/>
      <c r="G40" s="45"/>
      <c r="H40" s="45"/>
      <c r="I40" s="45"/>
      <c r="J40" s="33"/>
      <c r="K40" s="45"/>
    </row>
    <row r="41" spans="1:11" ht="16.5" x14ac:dyDescent="0.3">
      <c r="A41" s="32"/>
      <c r="B41" s="47"/>
      <c r="C41" s="33"/>
      <c r="D41" s="33"/>
      <c r="E41" s="32"/>
      <c r="F41" s="49"/>
      <c r="G41" s="33"/>
      <c r="H41" s="33"/>
      <c r="I41" s="33"/>
      <c r="J41" s="33"/>
      <c r="K41" s="33"/>
    </row>
    <row r="42" spans="1:11" x14ac:dyDescent="0.2">
      <c r="A42" s="32"/>
      <c r="B42" s="33"/>
      <c r="C42" s="33"/>
      <c r="D42" s="33"/>
      <c r="E42" s="50"/>
      <c r="F42" s="46"/>
      <c r="G42" s="45"/>
      <c r="H42" s="45"/>
      <c r="I42" s="45"/>
      <c r="J42" s="33"/>
      <c r="K42" s="45"/>
    </row>
    <row r="43" spans="1:11" x14ac:dyDescent="0.2">
      <c r="A43" s="32"/>
      <c r="B43" s="33"/>
      <c r="C43" s="33"/>
      <c r="D43" s="33"/>
      <c r="E43" s="50"/>
      <c r="F43" s="46"/>
      <c r="G43" s="45"/>
      <c r="H43" s="45"/>
      <c r="I43" s="45"/>
      <c r="J43" s="33"/>
      <c r="K43" s="45"/>
    </row>
    <row r="44" spans="1:11" ht="16.5" x14ac:dyDescent="0.3">
      <c r="A44" s="32"/>
      <c r="B44" s="47"/>
      <c r="C44" s="33"/>
      <c r="D44" s="33"/>
      <c r="E44" s="32"/>
      <c r="F44" s="49"/>
      <c r="G44" s="33"/>
      <c r="H44" s="33"/>
      <c r="I44" s="33"/>
      <c r="J44" s="33"/>
      <c r="K44" s="33"/>
    </row>
    <row r="45" spans="1:11" x14ac:dyDescent="0.2">
      <c r="A45" s="32"/>
      <c r="B45" s="33"/>
      <c r="C45" s="33"/>
      <c r="D45" s="33"/>
      <c r="E45" s="50"/>
      <c r="F45" s="46"/>
      <c r="G45" s="45"/>
      <c r="H45" s="45"/>
      <c r="I45" s="45"/>
      <c r="J45" s="33"/>
      <c r="K45" s="45"/>
    </row>
    <row r="46" spans="1:11" x14ac:dyDescent="0.2">
      <c r="A46" s="32"/>
      <c r="B46" s="33"/>
      <c r="C46" s="33"/>
      <c r="D46" s="33"/>
      <c r="E46" s="50"/>
      <c r="F46" s="46"/>
      <c r="G46" s="45"/>
      <c r="H46" s="45"/>
      <c r="I46" s="45"/>
      <c r="J46" s="33"/>
      <c r="K46" s="45"/>
    </row>
    <row r="47" spans="1:11" x14ac:dyDescent="0.2">
      <c r="A47" s="32"/>
      <c r="B47" s="33"/>
      <c r="C47" s="33"/>
      <c r="D47" s="33"/>
      <c r="E47" s="50"/>
      <c r="F47" s="46"/>
      <c r="G47" s="45"/>
      <c r="H47" s="45"/>
      <c r="I47" s="45"/>
      <c r="J47" s="33"/>
      <c r="K47" s="45"/>
    </row>
    <row r="48" spans="1:11" x14ac:dyDescent="0.2">
      <c r="A48" s="52"/>
      <c r="B48" s="33"/>
      <c r="C48" s="33"/>
      <c r="D48" s="33"/>
      <c r="E48" s="50"/>
      <c r="F48" s="46"/>
      <c r="G48" s="45"/>
      <c r="H48" s="45"/>
      <c r="I48" s="45"/>
      <c r="J48" s="33"/>
      <c r="K48" s="45"/>
    </row>
    <row r="49" spans="1:11" x14ac:dyDescent="0.2">
      <c r="A49" s="52"/>
      <c r="B49" s="33"/>
      <c r="C49" s="33"/>
      <c r="D49" s="33"/>
      <c r="E49" s="50"/>
      <c r="F49" s="46"/>
      <c r="G49" s="45"/>
      <c r="H49" s="45"/>
      <c r="I49" s="45"/>
      <c r="J49" s="33"/>
      <c r="K49" s="45"/>
    </row>
    <row r="50" spans="1:11" x14ac:dyDescent="0.2">
      <c r="A50" s="32"/>
      <c r="B50" s="33"/>
      <c r="C50" s="33"/>
      <c r="D50" s="33"/>
      <c r="E50" s="50"/>
      <c r="F50" s="46"/>
      <c r="G50" s="45"/>
      <c r="H50" s="45"/>
      <c r="I50" s="45"/>
      <c r="J50" s="33"/>
      <c r="K50" s="45"/>
    </row>
    <row r="51" spans="1:11" x14ac:dyDescent="0.2">
      <c r="A51" s="32"/>
      <c r="B51" s="33"/>
      <c r="C51" s="33"/>
      <c r="D51" s="33"/>
      <c r="E51" s="50"/>
      <c r="F51" s="46"/>
      <c r="G51" s="45"/>
      <c r="H51" s="45"/>
      <c r="I51" s="45"/>
      <c r="J51" s="33"/>
      <c r="K51" s="45"/>
    </row>
    <row r="52" spans="1:11" x14ac:dyDescent="0.2">
      <c r="A52" s="32"/>
      <c r="B52" s="33"/>
      <c r="C52" s="33"/>
      <c r="D52" s="33"/>
      <c r="E52" s="50"/>
      <c r="F52" s="46"/>
      <c r="G52" s="45"/>
      <c r="H52" s="45"/>
      <c r="I52" s="45"/>
      <c r="J52" s="33"/>
      <c r="K52" s="45"/>
    </row>
    <row r="53" spans="1:11" x14ac:dyDescent="0.2">
      <c r="A53" s="32"/>
      <c r="B53" s="33"/>
      <c r="C53" s="33"/>
      <c r="D53" s="33"/>
      <c r="E53" s="50"/>
      <c r="F53" s="46"/>
      <c r="G53" s="45"/>
      <c r="H53" s="45"/>
      <c r="I53" s="45"/>
      <c r="J53" s="33"/>
      <c r="K53" s="45"/>
    </row>
    <row r="54" spans="1:11" ht="16.5" x14ac:dyDescent="0.3">
      <c r="A54" s="32"/>
      <c r="B54" s="47"/>
      <c r="C54" s="48"/>
      <c r="D54" s="48"/>
      <c r="E54" s="33"/>
      <c r="F54" s="49"/>
      <c r="G54" s="33"/>
      <c r="H54" s="33"/>
      <c r="I54" s="33"/>
      <c r="J54" s="33"/>
      <c r="K54" s="33"/>
    </row>
    <row r="55" spans="1:11" x14ac:dyDescent="0.2">
      <c r="A55" s="32"/>
      <c r="B55" s="33"/>
      <c r="C55" s="33"/>
      <c r="D55" s="33"/>
      <c r="E55" s="45"/>
      <c r="F55" s="46"/>
      <c r="G55" s="45"/>
      <c r="H55" s="45"/>
      <c r="I55" s="45"/>
      <c r="J55" s="33"/>
      <c r="K55" s="45"/>
    </row>
    <row r="56" spans="1:11" x14ac:dyDescent="0.2">
      <c r="A56" s="32"/>
      <c r="B56" s="33"/>
      <c r="C56" s="33"/>
      <c r="D56" s="33"/>
      <c r="E56" s="45"/>
      <c r="F56" s="46"/>
      <c r="G56" s="45"/>
      <c r="H56" s="45"/>
      <c r="I56" s="45"/>
      <c r="J56" s="33"/>
      <c r="K56" s="45"/>
    </row>
    <row r="57" spans="1:11" ht="16.5" x14ac:dyDescent="0.3">
      <c r="A57" s="32"/>
      <c r="B57" s="47"/>
      <c r="C57" s="33"/>
      <c r="D57" s="33"/>
      <c r="E57" s="32"/>
      <c r="F57" s="49"/>
      <c r="G57" s="33"/>
      <c r="H57" s="33"/>
      <c r="I57" s="33"/>
      <c r="J57" s="33"/>
      <c r="K57" s="33"/>
    </row>
    <row r="58" spans="1:11" x14ac:dyDescent="0.2">
      <c r="A58" s="32"/>
      <c r="B58" s="33"/>
      <c r="C58" s="33"/>
      <c r="D58" s="33"/>
      <c r="E58" s="50"/>
      <c r="F58" s="46"/>
      <c r="G58" s="45"/>
      <c r="H58" s="45"/>
      <c r="I58" s="45"/>
      <c r="J58" s="33"/>
      <c r="K58" s="45"/>
    </row>
    <row r="59" spans="1:11" x14ac:dyDescent="0.2">
      <c r="A59" s="32"/>
      <c r="B59" s="33"/>
      <c r="C59" s="33"/>
      <c r="D59" s="33"/>
      <c r="E59" s="50"/>
      <c r="F59" s="46"/>
      <c r="G59" s="45"/>
      <c r="H59" s="45"/>
      <c r="I59" s="45"/>
      <c r="J59" s="33"/>
      <c r="K59" s="45"/>
    </row>
    <row r="60" spans="1:11" ht="16.5" x14ac:dyDescent="0.3">
      <c r="A60" s="32"/>
      <c r="B60" s="47"/>
      <c r="C60" s="33"/>
      <c r="D60" s="33"/>
      <c r="E60" s="32"/>
      <c r="F60" s="49"/>
      <c r="G60" s="33"/>
      <c r="H60" s="33"/>
      <c r="I60" s="33"/>
      <c r="J60" s="33"/>
      <c r="K60" s="33"/>
    </row>
    <row r="61" spans="1:11" x14ac:dyDescent="0.2">
      <c r="A61" s="52"/>
      <c r="B61" s="33"/>
      <c r="C61" s="33"/>
      <c r="D61" s="33"/>
      <c r="E61" s="50"/>
      <c r="F61" s="46"/>
      <c r="G61" s="45"/>
      <c r="H61" s="45"/>
      <c r="I61" s="45"/>
      <c r="J61" s="33"/>
      <c r="K61" s="45"/>
    </row>
    <row r="62" spans="1:11" ht="16.5" x14ac:dyDescent="0.3">
      <c r="A62" s="32"/>
      <c r="B62" s="47"/>
      <c r="C62" s="33"/>
      <c r="D62" s="33"/>
      <c r="E62" s="32"/>
      <c r="F62" s="49"/>
      <c r="G62" s="33"/>
      <c r="H62" s="33"/>
      <c r="I62" s="33"/>
      <c r="J62" s="33"/>
      <c r="K62" s="33"/>
    </row>
    <row r="63" spans="1:11" x14ac:dyDescent="0.2">
      <c r="A63" s="32"/>
      <c r="B63" s="33"/>
      <c r="C63" s="33"/>
      <c r="D63" s="33"/>
      <c r="E63" s="50"/>
      <c r="F63" s="46"/>
      <c r="G63" s="45"/>
      <c r="H63" s="45"/>
      <c r="I63" s="45"/>
      <c r="J63" s="33"/>
      <c r="K63" s="45"/>
    </row>
    <row r="64" spans="1:11" x14ac:dyDescent="0.2">
      <c r="A64" s="32"/>
      <c r="B64" s="33"/>
      <c r="C64" s="33"/>
      <c r="D64" s="33"/>
      <c r="E64" s="50"/>
      <c r="F64" s="46"/>
      <c r="G64" s="45"/>
      <c r="H64" s="45"/>
      <c r="I64" s="45"/>
      <c r="J64" s="33"/>
      <c r="K64" s="45"/>
    </row>
    <row r="65" spans="1:11" ht="16.5" x14ac:dyDescent="0.3">
      <c r="A65" s="32"/>
      <c r="B65" s="47"/>
      <c r="C65" s="33"/>
      <c r="D65" s="33"/>
      <c r="E65" s="32"/>
      <c r="F65" s="49"/>
      <c r="G65" s="33"/>
      <c r="H65" s="33"/>
      <c r="I65" s="33"/>
      <c r="J65" s="33"/>
      <c r="K65" s="33"/>
    </row>
    <row r="66" spans="1:11" x14ac:dyDescent="0.2">
      <c r="A66" s="32"/>
      <c r="B66" s="33"/>
      <c r="C66" s="33"/>
      <c r="D66" s="33"/>
      <c r="E66" s="50"/>
      <c r="F66" s="46"/>
      <c r="G66" s="45"/>
      <c r="H66" s="45"/>
      <c r="I66" s="45"/>
      <c r="J66" s="33"/>
      <c r="K66" s="45"/>
    </row>
    <row r="67" spans="1:11" ht="16.5" x14ac:dyDescent="0.3">
      <c r="A67" s="32"/>
      <c r="B67" s="47"/>
      <c r="C67" s="33"/>
      <c r="D67" s="33"/>
      <c r="E67" s="32"/>
      <c r="F67" s="49"/>
      <c r="G67" s="33"/>
      <c r="H67" s="33"/>
      <c r="I67" s="33"/>
      <c r="J67" s="33"/>
      <c r="K67" s="33"/>
    </row>
    <row r="68" spans="1:11" x14ac:dyDescent="0.2">
      <c r="A68" s="32"/>
      <c r="B68" s="33"/>
      <c r="C68" s="33"/>
      <c r="D68" s="33"/>
      <c r="E68" s="50"/>
      <c r="F68" s="46"/>
      <c r="G68" s="45"/>
      <c r="H68" s="45"/>
      <c r="I68" s="45"/>
      <c r="J68" s="33"/>
      <c r="K68" s="45"/>
    </row>
    <row r="69" spans="1:11" ht="16.5" x14ac:dyDescent="0.3">
      <c r="A69" s="32"/>
      <c r="B69" s="47"/>
      <c r="C69" s="33"/>
      <c r="D69" s="33"/>
      <c r="E69" s="32"/>
      <c r="F69" s="49"/>
      <c r="G69" s="33"/>
      <c r="H69" s="33"/>
      <c r="I69" s="33"/>
      <c r="J69" s="33"/>
      <c r="K69" s="33"/>
    </row>
    <row r="70" spans="1:11" x14ac:dyDescent="0.2">
      <c r="A70" s="32"/>
      <c r="B70" s="33"/>
      <c r="C70" s="33"/>
      <c r="D70" s="33"/>
      <c r="E70" s="50"/>
      <c r="F70" s="46"/>
      <c r="G70" s="45"/>
      <c r="H70" s="45"/>
      <c r="I70" s="45"/>
      <c r="J70" s="33"/>
      <c r="K70" s="45"/>
    </row>
    <row r="71" spans="1:11" ht="16.5" x14ac:dyDescent="0.3">
      <c r="A71" s="32"/>
      <c r="B71" s="47"/>
      <c r="C71" s="33"/>
      <c r="D71" s="33"/>
      <c r="E71" s="32"/>
      <c r="F71" s="49"/>
      <c r="G71" s="33"/>
      <c r="H71" s="33"/>
      <c r="I71" s="33"/>
      <c r="J71" s="33"/>
      <c r="K71" s="33"/>
    </row>
    <row r="72" spans="1:11" x14ac:dyDescent="0.2">
      <c r="A72" s="32"/>
      <c r="B72" s="33"/>
      <c r="C72" s="33"/>
      <c r="D72" s="33"/>
      <c r="E72" s="50"/>
      <c r="F72" s="46"/>
      <c r="G72" s="45"/>
      <c r="H72" s="45"/>
      <c r="I72" s="45"/>
      <c r="J72" s="33"/>
      <c r="K72" s="45"/>
    </row>
    <row r="73" spans="1:11" ht="16.5" x14ac:dyDescent="0.3">
      <c r="A73" s="32"/>
      <c r="B73" s="47"/>
      <c r="C73" s="33"/>
      <c r="D73" s="33"/>
      <c r="E73" s="32"/>
      <c r="F73" s="49"/>
      <c r="G73" s="33"/>
      <c r="H73" s="33"/>
      <c r="I73" s="33"/>
      <c r="J73" s="33"/>
      <c r="K73" s="33"/>
    </row>
    <row r="74" spans="1:11" x14ac:dyDescent="0.2">
      <c r="A74" s="52"/>
      <c r="B74" s="33"/>
      <c r="C74" s="33"/>
      <c r="D74" s="33"/>
      <c r="E74" s="50"/>
      <c r="F74" s="46"/>
      <c r="G74" s="45"/>
      <c r="H74" s="45"/>
      <c r="I74" s="45"/>
      <c r="J74" s="33"/>
      <c r="K74" s="45"/>
    </row>
    <row r="75" spans="1:11" x14ac:dyDescent="0.2">
      <c r="A75" s="52"/>
      <c r="B75" s="33"/>
      <c r="C75" s="33"/>
      <c r="D75" s="33"/>
      <c r="E75" s="50"/>
      <c r="F75" s="46"/>
      <c r="G75" s="45"/>
      <c r="H75" s="45"/>
      <c r="I75" s="45"/>
      <c r="J75" s="33"/>
      <c r="K75" s="45"/>
    </row>
    <row r="76" spans="1:11" x14ac:dyDescent="0.2">
      <c r="A76" s="32"/>
      <c r="B76" s="33"/>
      <c r="C76" s="33"/>
      <c r="D76" s="33"/>
      <c r="E76" s="50"/>
      <c r="F76" s="46"/>
      <c r="G76" s="45"/>
      <c r="H76" s="45"/>
      <c r="I76" s="45"/>
      <c r="J76" s="33"/>
      <c r="K76" s="45"/>
    </row>
    <row r="77" spans="1:11" ht="16.5" x14ac:dyDescent="0.3">
      <c r="A77" s="32"/>
      <c r="B77" s="47"/>
      <c r="C77" s="33"/>
      <c r="D77" s="33"/>
      <c r="E77" s="32"/>
      <c r="F77" s="49"/>
      <c r="G77" s="33"/>
      <c r="H77" s="33"/>
      <c r="I77" s="33"/>
      <c r="J77" s="33"/>
      <c r="K77" s="33"/>
    </row>
    <row r="78" spans="1:11" x14ac:dyDescent="0.2">
      <c r="A78" s="32"/>
      <c r="B78" s="33"/>
      <c r="C78" s="33"/>
      <c r="D78" s="33"/>
      <c r="E78" s="50"/>
      <c r="F78" s="46"/>
      <c r="G78" s="45"/>
      <c r="H78" s="45"/>
      <c r="I78" s="45"/>
      <c r="J78" s="33"/>
      <c r="K78" s="45"/>
    </row>
    <row r="79" spans="1:11" x14ac:dyDescent="0.2">
      <c r="A79" s="32"/>
      <c r="B79" s="33"/>
      <c r="C79" s="33"/>
      <c r="D79" s="33"/>
      <c r="E79" s="50"/>
      <c r="F79" s="46"/>
      <c r="G79" s="45"/>
      <c r="H79" s="45"/>
      <c r="I79" s="45"/>
      <c r="J79" s="33"/>
      <c r="K79" s="45"/>
    </row>
    <row r="80" spans="1:11" x14ac:dyDescent="0.2">
      <c r="A80" s="32"/>
      <c r="B80" s="33"/>
      <c r="C80" s="33"/>
      <c r="D80" s="33"/>
      <c r="E80" s="50"/>
      <c r="F80" s="46"/>
      <c r="G80" s="45"/>
      <c r="H80" s="45"/>
      <c r="I80" s="45"/>
      <c r="J80" s="33"/>
      <c r="K80" s="45"/>
    </row>
    <row r="81" spans="1:11" x14ac:dyDescent="0.2">
      <c r="A81" s="32"/>
      <c r="B81" s="33"/>
      <c r="C81" s="33"/>
      <c r="D81" s="33"/>
      <c r="E81" s="50"/>
      <c r="F81" s="46"/>
      <c r="G81" s="45"/>
      <c r="H81" s="45"/>
      <c r="I81" s="45"/>
      <c r="J81" s="33"/>
      <c r="K81" s="45"/>
    </row>
    <row r="82" spans="1:11" ht="16.5" x14ac:dyDescent="0.3">
      <c r="A82" s="32"/>
      <c r="B82" s="47"/>
      <c r="C82" s="33"/>
      <c r="D82" s="33"/>
      <c r="E82" s="32"/>
      <c r="F82" s="49"/>
      <c r="G82" s="33"/>
      <c r="H82" s="33"/>
      <c r="I82" s="33"/>
      <c r="J82" s="33"/>
      <c r="K82" s="33"/>
    </row>
    <row r="83" spans="1:11" x14ac:dyDescent="0.2">
      <c r="A83" s="32"/>
      <c r="B83" s="33"/>
      <c r="C83" s="33"/>
      <c r="D83" s="33"/>
      <c r="E83" s="50"/>
      <c r="F83" s="46"/>
      <c r="G83" s="45"/>
      <c r="H83" s="45"/>
      <c r="I83" s="45"/>
      <c r="J83" s="33"/>
      <c r="K83" s="45"/>
    </row>
    <row r="84" spans="1:11" x14ac:dyDescent="0.2">
      <c r="A84" s="32"/>
      <c r="B84" s="33"/>
      <c r="C84" s="33"/>
      <c r="D84" s="33"/>
      <c r="E84" s="50"/>
      <c r="F84" s="46"/>
      <c r="G84" s="45"/>
      <c r="H84" s="45"/>
      <c r="I84" s="45"/>
      <c r="J84" s="33"/>
      <c r="K84" s="45"/>
    </row>
    <row r="85" spans="1:11" ht="16.5" x14ac:dyDescent="0.3">
      <c r="A85" s="32"/>
      <c r="B85" s="47"/>
      <c r="C85" s="33"/>
      <c r="D85" s="33"/>
      <c r="E85" s="32"/>
      <c r="F85" s="49"/>
      <c r="G85" s="33"/>
      <c r="H85" s="33"/>
      <c r="I85" s="33"/>
      <c r="J85" s="33"/>
      <c r="K85" s="33"/>
    </row>
    <row r="86" spans="1:11" x14ac:dyDescent="0.2">
      <c r="A86" s="32"/>
      <c r="B86" s="33"/>
      <c r="C86" s="33"/>
      <c r="D86" s="33"/>
      <c r="E86" s="50"/>
      <c r="F86" s="46"/>
      <c r="G86" s="45"/>
      <c r="H86" s="45"/>
      <c r="I86" s="45"/>
      <c r="J86" s="33"/>
      <c r="K86" s="45"/>
    </row>
    <row r="87" spans="1:11" ht="16.5" x14ac:dyDescent="0.3">
      <c r="A87" s="32"/>
      <c r="B87" s="47"/>
      <c r="C87" s="33"/>
      <c r="D87" s="33"/>
      <c r="E87" s="32"/>
      <c r="F87" s="49"/>
      <c r="G87" s="33"/>
      <c r="H87" s="33"/>
      <c r="I87" s="33"/>
      <c r="J87" s="33"/>
      <c r="K87" s="33"/>
    </row>
    <row r="88" spans="1:11" x14ac:dyDescent="0.2">
      <c r="A88" s="32"/>
      <c r="B88" s="33"/>
      <c r="C88" s="33"/>
      <c r="D88" s="33"/>
      <c r="E88" s="50"/>
      <c r="F88" s="46"/>
      <c r="G88" s="45"/>
      <c r="H88" s="45"/>
      <c r="I88" s="45"/>
      <c r="J88" s="33"/>
      <c r="K88" s="45"/>
    </row>
    <row r="89" spans="1:11" x14ac:dyDescent="0.2">
      <c r="A89" s="32"/>
      <c r="B89" s="33"/>
      <c r="C89" s="33"/>
      <c r="D89" s="33"/>
      <c r="E89" s="50"/>
      <c r="F89" s="46"/>
      <c r="G89" s="45"/>
      <c r="H89" s="45"/>
      <c r="I89" s="45"/>
      <c r="J89" s="33"/>
      <c r="K89" s="45"/>
    </row>
    <row r="90" spans="1:11" x14ac:dyDescent="0.2">
      <c r="A90" s="32"/>
      <c r="B90" s="33"/>
      <c r="C90" s="33"/>
      <c r="D90" s="33"/>
      <c r="E90" s="50"/>
      <c r="F90" s="46"/>
      <c r="G90" s="45"/>
      <c r="H90" s="45"/>
      <c r="I90" s="45"/>
      <c r="J90" s="33"/>
      <c r="K90" s="45"/>
    </row>
    <row r="91" spans="1:11" ht="16.5" x14ac:dyDescent="0.3">
      <c r="A91" s="32"/>
      <c r="B91" s="47"/>
      <c r="C91" s="32"/>
      <c r="D91" s="33"/>
      <c r="E91" s="32"/>
      <c r="F91" s="49"/>
      <c r="G91" s="33"/>
      <c r="H91" s="33"/>
      <c r="I91" s="33"/>
      <c r="J91" s="33"/>
      <c r="K91" s="33"/>
    </row>
    <row r="92" spans="1:11" x14ac:dyDescent="0.2">
      <c r="A92" s="32"/>
      <c r="B92" s="33"/>
      <c r="C92" s="53"/>
      <c r="D92" s="53"/>
      <c r="E92" s="54"/>
      <c r="F92" s="55"/>
      <c r="G92" s="54"/>
      <c r="H92" s="54"/>
      <c r="I92" s="54"/>
      <c r="J92" s="33"/>
      <c r="K92" s="54"/>
    </row>
    <row r="93" spans="1:11" x14ac:dyDescent="0.2">
      <c r="A93" s="32"/>
      <c r="B93" s="33"/>
      <c r="C93" s="53"/>
      <c r="D93" s="53"/>
      <c r="E93" s="50"/>
      <c r="F93" s="46"/>
      <c r="G93" s="45"/>
      <c r="H93" s="45"/>
      <c r="I93" s="45"/>
      <c r="J93" s="33"/>
      <c r="K93" s="45"/>
    </row>
    <row r="94" spans="1:11" x14ac:dyDescent="0.2">
      <c r="A94" s="32"/>
      <c r="B94" s="33"/>
      <c r="C94" s="53"/>
      <c r="D94" s="53"/>
      <c r="E94" s="50"/>
      <c r="F94" s="46"/>
      <c r="G94" s="45"/>
      <c r="H94" s="45"/>
      <c r="I94" s="45"/>
      <c r="J94" s="33"/>
      <c r="K94" s="45"/>
    </row>
    <row r="95" spans="1:11" ht="16.5" x14ac:dyDescent="0.3">
      <c r="A95" s="32"/>
      <c r="B95" s="47"/>
      <c r="C95" s="32"/>
      <c r="D95" s="33"/>
      <c r="E95" s="32"/>
      <c r="F95" s="49"/>
      <c r="G95" s="33"/>
      <c r="H95" s="33"/>
      <c r="I95" s="33"/>
      <c r="J95" s="33"/>
      <c r="K95" s="33"/>
    </row>
    <row r="96" spans="1:11" x14ac:dyDescent="0.2">
      <c r="A96" s="32"/>
      <c r="B96" s="33"/>
      <c r="C96" s="53"/>
      <c r="D96" s="53"/>
      <c r="E96" s="50"/>
      <c r="F96" s="46"/>
      <c r="G96" s="45"/>
      <c r="H96" s="45"/>
      <c r="I96" s="45"/>
      <c r="J96" s="33"/>
      <c r="K96" s="45"/>
    </row>
    <row r="97" spans="1:11" x14ac:dyDescent="0.2">
      <c r="A97" s="32"/>
      <c r="B97" s="33"/>
      <c r="C97" s="53"/>
      <c r="D97" s="53"/>
      <c r="E97" s="50"/>
      <c r="F97" s="46"/>
      <c r="G97" s="45"/>
      <c r="H97" s="45"/>
      <c r="I97" s="45"/>
      <c r="J97" s="33"/>
      <c r="K97" s="45"/>
    </row>
    <row r="98" spans="1:11" x14ac:dyDescent="0.2">
      <c r="A98" s="32"/>
      <c r="B98" s="33"/>
      <c r="C98" s="53"/>
      <c r="D98" s="53"/>
      <c r="E98" s="50"/>
      <c r="F98" s="46"/>
      <c r="G98" s="45"/>
      <c r="H98" s="45"/>
      <c r="I98" s="45"/>
      <c r="J98" s="33"/>
      <c r="K98" s="45"/>
    </row>
    <row r="99" spans="1:11" x14ac:dyDescent="0.2">
      <c r="A99" s="32"/>
      <c r="B99" s="48"/>
      <c r="C99" s="48"/>
      <c r="D99" s="48"/>
      <c r="E99" s="56"/>
      <c r="F99" s="57"/>
      <c r="G99" s="48"/>
      <c r="H99" s="48"/>
      <c r="I99" s="48"/>
      <c r="J99" s="48"/>
      <c r="K99" s="33"/>
    </row>
    <row r="100" spans="1:11" ht="16.5" x14ac:dyDescent="0.3">
      <c r="A100" s="56"/>
      <c r="B100" s="47"/>
      <c r="C100" s="58"/>
      <c r="D100" s="48"/>
      <c r="E100" s="33"/>
      <c r="F100" s="49"/>
      <c r="G100" s="33"/>
      <c r="H100" s="33"/>
      <c r="I100" s="33"/>
      <c r="J100" s="33"/>
      <c r="K100" s="33"/>
    </row>
    <row r="101" spans="1:11" ht="16.5" x14ac:dyDescent="0.3">
      <c r="A101" s="32"/>
      <c r="B101" s="47"/>
      <c r="C101" s="33"/>
      <c r="D101" s="33"/>
      <c r="E101" s="32"/>
      <c r="F101" s="49"/>
      <c r="G101" s="33"/>
      <c r="H101" s="33"/>
      <c r="I101" s="33"/>
      <c r="J101" s="33"/>
      <c r="K101" s="33"/>
    </row>
    <row r="102" spans="1:11" x14ac:dyDescent="0.2">
      <c r="A102" s="32"/>
      <c r="B102" s="33"/>
      <c r="C102" s="33"/>
      <c r="D102" s="33"/>
      <c r="E102" s="50"/>
      <c r="F102" s="46"/>
      <c r="G102" s="45"/>
      <c r="H102" s="45"/>
      <c r="I102" s="45"/>
      <c r="J102" s="33"/>
      <c r="K102" s="45"/>
    </row>
    <row r="103" spans="1:11" x14ac:dyDescent="0.2">
      <c r="A103" s="32"/>
      <c r="B103" s="33"/>
      <c r="C103" s="33"/>
      <c r="D103" s="33"/>
      <c r="E103" s="50"/>
      <c r="F103" s="46"/>
      <c r="G103" s="45"/>
      <c r="H103" s="45"/>
      <c r="I103" s="45"/>
      <c r="J103" s="33"/>
      <c r="K103" s="45"/>
    </row>
    <row r="104" spans="1:11" x14ac:dyDescent="0.2">
      <c r="A104" s="32"/>
      <c r="B104" s="33"/>
      <c r="C104" s="33"/>
      <c r="D104" s="33"/>
      <c r="E104" s="50"/>
      <c r="F104" s="46"/>
      <c r="G104" s="45"/>
      <c r="H104" s="45"/>
      <c r="I104" s="45"/>
      <c r="J104" s="33"/>
      <c r="K104" s="45"/>
    </row>
    <row r="105" spans="1:11" x14ac:dyDescent="0.2">
      <c r="A105" s="32"/>
      <c r="B105" s="33"/>
      <c r="C105" s="33"/>
      <c r="D105" s="33"/>
      <c r="E105" s="50"/>
      <c r="F105" s="46"/>
      <c r="G105" s="45"/>
      <c r="H105" s="45"/>
      <c r="I105" s="45"/>
      <c r="J105" s="33"/>
      <c r="K105" s="45"/>
    </row>
    <row r="106" spans="1:11" x14ac:dyDescent="0.2">
      <c r="A106" s="32"/>
      <c r="B106" s="33"/>
      <c r="C106" s="33"/>
      <c r="D106" s="33"/>
      <c r="E106" s="50"/>
      <c r="F106" s="46"/>
      <c r="G106" s="45"/>
      <c r="H106" s="45"/>
      <c r="I106" s="45"/>
      <c r="J106" s="33"/>
      <c r="K106" s="45"/>
    </row>
    <row r="107" spans="1:11" x14ac:dyDescent="0.2">
      <c r="A107" s="32"/>
      <c r="B107" s="33"/>
      <c r="C107" s="33"/>
      <c r="D107" s="33"/>
      <c r="E107" s="50"/>
      <c r="F107" s="46"/>
      <c r="G107" s="45"/>
      <c r="H107" s="45"/>
      <c r="I107" s="45"/>
      <c r="J107" s="33"/>
      <c r="K107" s="45"/>
    </row>
    <row r="108" spans="1:11" x14ac:dyDescent="0.2">
      <c r="A108" s="32"/>
      <c r="B108" s="49"/>
      <c r="C108" s="33"/>
      <c r="D108" s="33"/>
      <c r="E108" s="50"/>
      <c r="F108" s="46"/>
      <c r="G108" s="45"/>
      <c r="H108" s="45"/>
      <c r="I108" s="45"/>
      <c r="J108" s="33"/>
      <c r="K108" s="45"/>
    </row>
    <row r="109" spans="1:11" x14ac:dyDescent="0.2">
      <c r="A109" s="32"/>
      <c r="B109" s="33"/>
      <c r="C109" s="33"/>
      <c r="D109" s="33"/>
      <c r="E109" s="50"/>
      <c r="F109" s="46"/>
      <c r="G109" s="45"/>
      <c r="H109" s="45"/>
      <c r="I109" s="45"/>
      <c r="J109" s="33"/>
      <c r="K109" s="45"/>
    </row>
    <row r="110" spans="1:11" x14ac:dyDescent="0.2">
      <c r="A110" s="32"/>
      <c r="B110" s="33"/>
      <c r="C110" s="33"/>
      <c r="D110" s="33"/>
      <c r="E110" s="50"/>
      <c r="F110" s="46"/>
      <c r="G110" s="45"/>
      <c r="H110" s="45"/>
      <c r="I110" s="45"/>
      <c r="J110" s="33"/>
      <c r="K110" s="45"/>
    </row>
    <row r="111" spans="1:11" x14ac:dyDescent="0.2">
      <c r="A111" s="32"/>
      <c r="B111" s="33"/>
      <c r="C111" s="33"/>
      <c r="D111" s="33"/>
      <c r="E111" s="50"/>
      <c r="F111" s="46"/>
      <c r="G111" s="45"/>
      <c r="H111" s="45"/>
      <c r="I111" s="45"/>
      <c r="J111" s="33"/>
      <c r="K111" s="45"/>
    </row>
    <row r="112" spans="1:11" x14ac:dyDescent="0.2">
      <c r="A112" s="32"/>
      <c r="B112" s="33"/>
      <c r="C112" s="33"/>
      <c r="D112" s="33"/>
      <c r="E112" s="50"/>
      <c r="F112" s="46"/>
      <c r="G112" s="45"/>
      <c r="H112" s="45"/>
      <c r="I112" s="45"/>
      <c r="J112" s="33"/>
      <c r="K112" s="45"/>
    </row>
    <row r="113" spans="1:11" x14ac:dyDescent="0.2">
      <c r="A113" s="32"/>
      <c r="B113" s="33"/>
      <c r="C113" s="33"/>
      <c r="D113" s="33"/>
      <c r="E113" s="50"/>
      <c r="F113" s="46"/>
      <c r="G113" s="45"/>
      <c r="H113" s="45"/>
      <c r="I113" s="45"/>
      <c r="J113" s="33"/>
      <c r="K113" s="45"/>
    </row>
    <row r="114" spans="1:11" x14ac:dyDescent="0.2">
      <c r="A114" s="32"/>
      <c r="B114" s="33"/>
      <c r="C114" s="33"/>
      <c r="D114" s="33"/>
      <c r="E114" s="50"/>
      <c r="F114" s="46"/>
      <c r="G114" s="45"/>
      <c r="H114" s="45"/>
      <c r="I114" s="45"/>
      <c r="J114" s="33"/>
      <c r="K114" s="45"/>
    </row>
    <row r="115" spans="1:11" ht="33.75" customHeight="1" x14ac:dyDescent="0.2">
      <c r="A115" s="32"/>
      <c r="B115" s="49"/>
      <c r="C115" s="33"/>
      <c r="D115" s="33"/>
      <c r="E115" s="50"/>
      <c r="F115" s="46"/>
      <c r="G115" s="45"/>
      <c r="H115" s="45"/>
      <c r="I115" s="45"/>
      <c r="J115" s="33"/>
      <c r="K115" s="45"/>
    </row>
    <row r="116" spans="1:11" ht="20.25" customHeight="1" x14ac:dyDescent="0.2">
      <c r="A116" s="32"/>
      <c r="B116" s="49"/>
      <c r="C116" s="33"/>
      <c r="D116" s="33"/>
      <c r="E116" s="50"/>
      <c r="F116" s="46"/>
      <c r="G116" s="45"/>
      <c r="H116" s="45"/>
      <c r="I116" s="45"/>
      <c r="J116" s="33"/>
      <c r="K116" s="45"/>
    </row>
    <row r="117" spans="1:11" ht="28.5" customHeight="1" x14ac:dyDescent="0.2">
      <c r="A117" s="32"/>
      <c r="B117" s="49"/>
      <c r="C117" s="33"/>
      <c r="D117" s="33"/>
      <c r="E117" s="50"/>
      <c r="F117" s="46"/>
      <c r="G117" s="45"/>
      <c r="H117" s="45"/>
      <c r="I117" s="45"/>
      <c r="J117" s="33"/>
      <c r="K117" s="45"/>
    </row>
    <row r="118" spans="1:11" ht="28.5" customHeight="1" x14ac:dyDescent="0.2">
      <c r="A118" s="32"/>
      <c r="B118" s="49"/>
      <c r="C118" s="33"/>
      <c r="D118" s="33"/>
      <c r="E118" s="50"/>
      <c r="F118" s="46"/>
      <c r="G118" s="45"/>
      <c r="H118" s="45"/>
      <c r="I118" s="45"/>
      <c r="J118" s="33"/>
      <c r="K118" s="45"/>
    </row>
    <row r="119" spans="1:11" ht="21" customHeight="1" x14ac:dyDescent="0.2">
      <c r="A119" s="32"/>
      <c r="B119" s="33"/>
      <c r="C119" s="33"/>
      <c r="D119" s="33"/>
      <c r="E119" s="50"/>
      <c r="F119" s="46"/>
      <c r="G119" s="45"/>
      <c r="H119" s="45"/>
      <c r="I119" s="45"/>
      <c r="J119" s="33"/>
      <c r="K119" s="45"/>
    </row>
    <row r="120" spans="1:11" ht="16.5" x14ac:dyDescent="0.3">
      <c r="A120" s="32"/>
      <c r="B120" s="47"/>
      <c r="C120" s="33"/>
      <c r="D120" s="33"/>
      <c r="E120" s="50"/>
      <c r="F120" s="46"/>
      <c r="G120" s="45"/>
      <c r="H120" s="45"/>
      <c r="I120" s="45"/>
      <c r="J120" s="33"/>
      <c r="K120" s="45"/>
    </row>
    <row r="121" spans="1:11" x14ac:dyDescent="0.2">
      <c r="A121" s="32"/>
      <c r="B121" s="33"/>
      <c r="C121" s="33"/>
      <c r="D121" s="33"/>
      <c r="E121" s="50"/>
      <c r="F121" s="46"/>
      <c r="G121" s="45"/>
      <c r="H121" s="45"/>
      <c r="I121" s="45"/>
      <c r="J121" s="33"/>
      <c r="K121" s="45"/>
    </row>
    <row r="122" spans="1:11" x14ac:dyDescent="0.2">
      <c r="A122" s="32"/>
      <c r="B122" s="33"/>
      <c r="C122" s="33"/>
      <c r="D122" s="33"/>
      <c r="E122" s="50"/>
      <c r="F122" s="46"/>
      <c r="G122" s="45"/>
      <c r="H122" s="45"/>
      <c r="I122" s="45"/>
      <c r="J122" s="33"/>
      <c r="K122" s="45"/>
    </row>
    <row r="123" spans="1:11" x14ac:dyDescent="0.2">
      <c r="A123" s="32"/>
      <c r="B123" s="33"/>
      <c r="C123" s="33"/>
      <c r="D123" s="33"/>
      <c r="E123" s="50"/>
      <c r="F123" s="46"/>
      <c r="G123" s="45"/>
      <c r="H123" s="45"/>
      <c r="I123" s="45"/>
      <c r="J123" s="33"/>
      <c r="K123" s="45"/>
    </row>
    <row r="124" spans="1:11" x14ac:dyDescent="0.2">
      <c r="A124" s="32"/>
      <c r="B124" s="33"/>
      <c r="C124" s="33"/>
      <c r="D124" s="33"/>
      <c r="E124" s="50"/>
      <c r="F124" s="46"/>
      <c r="G124" s="45"/>
      <c r="H124" s="45"/>
      <c r="I124" s="45"/>
      <c r="J124" s="33"/>
      <c r="K124" s="45"/>
    </row>
    <row r="125" spans="1:11" x14ac:dyDescent="0.2">
      <c r="A125" s="32"/>
      <c r="B125" s="33"/>
      <c r="C125" s="33"/>
      <c r="D125" s="33"/>
      <c r="E125" s="50"/>
      <c r="F125" s="46"/>
      <c r="G125" s="45"/>
      <c r="H125" s="45"/>
      <c r="I125" s="45"/>
      <c r="J125" s="33"/>
      <c r="K125" s="45"/>
    </row>
    <row r="126" spans="1:11" ht="16.5" x14ac:dyDescent="0.3">
      <c r="A126" s="32"/>
      <c r="B126" s="47"/>
      <c r="C126" s="33"/>
      <c r="D126" s="33"/>
      <c r="E126" s="50"/>
      <c r="F126" s="46"/>
      <c r="G126" s="45"/>
      <c r="H126" s="45"/>
      <c r="I126" s="45"/>
      <c r="J126" s="33"/>
      <c r="K126" s="45"/>
    </row>
    <row r="127" spans="1:11" x14ac:dyDescent="0.2">
      <c r="A127" s="32"/>
      <c r="B127" s="33"/>
      <c r="C127" s="33"/>
      <c r="D127" s="33"/>
      <c r="E127" s="50"/>
      <c r="F127" s="46"/>
      <c r="G127" s="45"/>
      <c r="H127" s="45"/>
      <c r="I127" s="45"/>
      <c r="J127" s="33"/>
      <c r="K127" s="45"/>
    </row>
    <row r="128" spans="1:11" x14ac:dyDescent="0.2">
      <c r="A128" s="32"/>
      <c r="B128" s="48"/>
      <c r="C128" s="48"/>
      <c r="D128" s="48"/>
      <c r="E128" s="59"/>
      <c r="F128" s="60"/>
      <c r="G128" s="60"/>
      <c r="H128" s="60"/>
      <c r="I128" s="60"/>
      <c r="J128" s="48"/>
      <c r="K128" s="61"/>
    </row>
    <row r="129" spans="1:11" x14ac:dyDescent="0.2">
      <c r="A129" s="32"/>
      <c r="B129" s="33"/>
      <c r="C129" s="33"/>
      <c r="D129" s="33"/>
      <c r="E129" s="50"/>
      <c r="F129" s="45"/>
      <c r="G129" s="45"/>
      <c r="H129" s="45"/>
      <c r="I129" s="45"/>
      <c r="J129" s="33"/>
      <c r="K129" s="45"/>
    </row>
    <row r="130" spans="1:11" x14ac:dyDescent="0.2">
      <c r="A130" s="32"/>
      <c r="B130" s="48"/>
      <c r="C130" s="48"/>
      <c r="D130" s="48"/>
      <c r="E130" s="62"/>
      <c r="F130" s="63"/>
      <c r="G130" s="63"/>
      <c r="H130" s="63"/>
      <c r="I130" s="63"/>
      <c r="J130" s="48"/>
      <c r="K130" s="45"/>
    </row>
    <row r="131" spans="1:11" ht="18" x14ac:dyDescent="0.25">
      <c r="A131" s="32"/>
      <c r="B131" s="64"/>
      <c r="C131" s="32"/>
      <c r="D131" s="32"/>
      <c r="E131" s="65"/>
      <c r="F131" s="65"/>
      <c r="G131" s="65"/>
      <c r="H131" s="65"/>
      <c r="I131" s="65"/>
      <c r="J131" s="32"/>
      <c r="K131" s="65"/>
    </row>
    <row r="132" spans="1:11" ht="22.5" customHeight="1" x14ac:dyDescent="0.2">
      <c r="A132" s="32"/>
      <c r="B132" s="66"/>
      <c r="C132" s="33"/>
      <c r="D132" s="33"/>
      <c r="E132" s="32"/>
      <c r="F132" s="33"/>
      <c r="G132" s="33"/>
      <c r="H132" s="67"/>
      <c r="I132" s="68"/>
      <c r="J132" s="33"/>
      <c r="K132" s="33"/>
    </row>
  </sheetData>
  <sheetProtection password="EBE8" sheet="1" objects="1" scenarios="1"/>
  <mergeCells count="5">
    <mergeCell ref="A3:B3"/>
    <mergeCell ref="D3:K3"/>
    <mergeCell ref="B4:C4"/>
    <mergeCell ref="E4:K4"/>
    <mergeCell ref="A2:B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AAD07-3DE6-4B37-918A-5E5EA883F60C}">
  <sheetPr>
    <tabColor theme="6" tint="0.39997558519241921"/>
  </sheetPr>
  <dimension ref="A1:B6"/>
  <sheetViews>
    <sheetView zoomScaleNormal="100" workbookViewId="0">
      <selection activeCell="B4" sqref="B4"/>
    </sheetView>
  </sheetViews>
  <sheetFormatPr baseColWidth="10" defaultRowHeight="12.75" x14ac:dyDescent="0.2"/>
  <cols>
    <col min="1" max="1" width="45.625" style="71" customWidth="1"/>
    <col min="2" max="2" width="20.625" style="71" customWidth="1"/>
    <col min="3" max="256" width="11" style="71"/>
    <col min="257" max="257" width="45.625" style="71" customWidth="1"/>
    <col min="258" max="258" width="20.625" style="71" customWidth="1"/>
    <col min="259" max="512" width="11" style="71"/>
    <col min="513" max="513" width="45.625" style="71" customWidth="1"/>
    <col min="514" max="514" width="20.625" style="71" customWidth="1"/>
    <col min="515" max="768" width="11" style="71"/>
    <col min="769" max="769" width="45.625" style="71" customWidth="1"/>
    <col min="770" max="770" width="20.625" style="71" customWidth="1"/>
    <col min="771" max="1024" width="11" style="71"/>
    <col min="1025" max="1025" width="45.625" style="71" customWidth="1"/>
    <col min="1026" max="1026" width="20.625" style="71" customWidth="1"/>
    <col min="1027" max="1280" width="11" style="71"/>
    <col min="1281" max="1281" width="45.625" style="71" customWidth="1"/>
    <col min="1282" max="1282" width="20.625" style="71" customWidth="1"/>
    <col min="1283" max="1536" width="11" style="71"/>
    <col min="1537" max="1537" width="45.625" style="71" customWidth="1"/>
    <col min="1538" max="1538" width="20.625" style="71" customWidth="1"/>
    <col min="1539" max="1792" width="11" style="71"/>
    <col min="1793" max="1793" width="45.625" style="71" customWidth="1"/>
    <col min="1794" max="1794" width="20.625" style="71" customWidth="1"/>
    <col min="1795" max="2048" width="11" style="71"/>
    <col min="2049" max="2049" width="45.625" style="71" customWidth="1"/>
    <col min="2050" max="2050" width="20.625" style="71" customWidth="1"/>
    <col min="2051" max="2304" width="11" style="71"/>
    <col min="2305" max="2305" width="45.625" style="71" customWidth="1"/>
    <col min="2306" max="2306" width="20.625" style="71" customWidth="1"/>
    <col min="2307" max="2560" width="11" style="71"/>
    <col min="2561" max="2561" width="45.625" style="71" customWidth="1"/>
    <col min="2562" max="2562" width="20.625" style="71" customWidth="1"/>
    <col min="2563" max="2816" width="11" style="71"/>
    <col min="2817" max="2817" width="45.625" style="71" customWidth="1"/>
    <col min="2818" max="2818" width="20.625" style="71" customWidth="1"/>
    <col min="2819" max="3072" width="11" style="71"/>
    <col min="3073" max="3073" width="45.625" style="71" customWidth="1"/>
    <col min="3074" max="3074" width="20.625" style="71" customWidth="1"/>
    <col min="3075" max="3328" width="11" style="71"/>
    <col min="3329" max="3329" width="45.625" style="71" customWidth="1"/>
    <col min="3330" max="3330" width="20.625" style="71" customWidth="1"/>
    <col min="3331" max="3584" width="11" style="71"/>
    <col min="3585" max="3585" width="45.625" style="71" customWidth="1"/>
    <col min="3586" max="3586" width="20.625" style="71" customWidth="1"/>
    <col min="3587" max="3840" width="11" style="71"/>
    <col min="3841" max="3841" width="45.625" style="71" customWidth="1"/>
    <col min="3842" max="3842" width="20.625" style="71" customWidth="1"/>
    <col min="3843" max="4096" width="11" style="71"/>
    <col min="4097" max="4097" width="45.625" style="71" customWidth="1"/>
    <col min="4098" max="4098" width="20.625" style="71" customWidth="1"/>
    <col min="4099" max="4352" width="11" style="71"/>
    <col min="4353" max="4353" width="45.625" style="71" customWidth="1"/>
    <col min="4354" max="4354" width="20.625" style="71" customWidth="1"/>
    <col min="4355" max="4608" width="11" style="71"/>
    <col min="4609" max="4609" width="45.625" style="71" customWidth="1"/>
    <col min="4610" max="4610" width="20.625" style="71" customWidth="1"/>
    <col min="4611" max="4864" width="11" style="71"/>
    <col min="4865" max="4865" width="45.625" style="71" customWidth="1"/>
    <col min="4866" max="4866" width="20.625" style="71" customWidth="1"/>
    <col min="4867" max="5120" width="11" style="71"/>
    <col min="5121" max="5121" width="45.625" style="71" customWidth="1"/>
    <col min="5122" max="5122" width="20.625" style="71" customWidth="1"/>
    <col min="5123" max="5376" width="11" style="71"/>
    <col min="5377" max="5377" width="45.625" style="71" customWidth="1"/>
    <col min="5378" max="5378" width="20.625" style="71" customWidth="1"/>
    <col min="5379" max="5632" width="11" style="71"/>
    <col min="5633" max="5633" width="45.625" style="71" customWidth="1"/>
    <col min="5634" max="5634" width="20.625" style="71" customWidth="1"/>
    <col min="5635" max="5888" width="11" style="71"/>
    <col min="5889" max="5889" width="45.625" style="71" customWidth="1"/>
    <col min="5890" max="5890" width="20.625" style="71" customWidth="1"/>
    <col min="5891" max="6144" width="11" style="71"/>
    <col min="6145" max="6145" width="45.625" style="71" customWidth="1"/>
    <col min="6146" max="6146" width="20.625" style="71" customWidth="1"/>
    <col min="6147" max="6400" width="11" style="71"/>
    <col min="6401" max="6401" width="45.625" style="71" customWidth="1"/>
    <col min="6402" max="6402" width="20.625" style="71" customWidth="1"/>
    <col min="6403" max="6656" width="11" style="71"/>
    <col min="6657" max="6657" width="45.625" style="71" customWidth="1"/>
    <col min="6658" max="6658" width="20.625" style="71" customWidth="1"/>
    <col min="6659" max="6912" width="11" style="71"/>
    <col min="6913" max="6913" width="45.625" style="71" customWidth="1"/>
    <col min="6914" max="6914" width="20.625" style="71" customWidth="1"/>
    <col min="6915" max="7168" width="11" style="71"/>
    <col min="7169" max="7169" width="45.625" style="71" customWidth="1"/>
    <col min="7170" max="7170" width="20.625" style="71" customWidth="1"/>
    <col min="7171" max="7424" width="11" style="71"/>
    <col min="7425" max="7425" width="45.625" style="71" customWidth="1"/>
    <col min="7426" max="7426" width="20.625" style="71" customWidth="1"/>
    <col min="7427" max="7680" width="11" style="71"/>
    <col min="7681" max="7681" width="45.625" style="71" customWidth="1"/>
    <col min="7682" max="7682" width="20.625" style="71" customWidth="1"/>
    <col min="7683" max="7936" width="11" style="71"/>
    <col min="7937" max="7937" width="45.625" style="71" customWidth="1"/>
    <col min="7938" max="7938" width="20.625" style="71" customWidth="1"/>
    <col min="7939" max="8192" width="11" style="71"/>
    <col min="8193" max="8193" width="45.625" style="71" customWidth="1"/>
    <col min="8194" max="8194" width="20.625" style="71" customWidth="1"/>
    <col min="8195" max="8448" width="11" style="71"/>
    <col min="8449" max="8449" width="45.625" style="71" customWidth="1"/>
    <col min="8450" max="8450" width="20.625" style="71" customWidth="1"/>
    <col min="8451" max="8704" width="11" style="71"/>
    <col min="8705" max="8705" width="45.625" style="71" customWidth="1"/>
    <col min="8706" max="8706" width="20.625" style="71" customWidth="1"/>
    <col min="8707" max="8960" width="11" style="71"/>
    <col min="8961" max="8961" width="45.625" style="71" customWidth="1"/>
    <col min="8962" max="8962" width="20.625" style="71" customWidth="1"/>
    <col min="8963" max="9216" width="11" style="71"/>
    <col min="9217" max="9217" width="45.625" style="71" customWidth="1"/>
    <col min="9218" max="9218" width="20.625" style="71" customWidth="1"/>
    <col min="9219" max="9472" width="11" style="71"/>
    <col min="9473" max="9473" width="45.625" style="71" customWidth="1"/>
    <col min="9474" max="9474" width="20.625" style="71" customWidth="1"/>
    <col min="9475" max="9728" width="11" style="71"/>
    <col min="9729" max="9729" width="45.625" style="71" customWidth="1"/>
    <col min="9730" max="9730" width="20.625" style="71" customWidth="1"/>
    <col min="9731" max="9984" width="11" style="71"/>
    <col min="9985" max="9985" width="45.625" style="71" customWidth="1"/>
    <col min="9986" max="9986" width="20.625" style="71" customWidth="1"/>
    <col min="9987" max="10240" width="11" style="71"/>
    <col min="10241" max="10241" width="45.625" style="71" customWidth="1"/>
    <col min="10242" max="10242" width="20.625" style="71" customWidth="1"/>
    <col min="10243" max="10496" width="11" style="71"/>
    <col min="10497" max="10497" width="45.625" style="71" customWidth="1"/>
    <col min="10498" max="10498" width="20.625" style="71" customWidth="1"/>
    <col min="10499" max="10752" width="11" style="71"/>
    <col min="10753" max="10753" width="45.625" style="71" customWidth="1"/>
    <col min="10754" max="10754" width="20.625" style="71" customWidth="1"/>
    <col min="10755" max="11008" width="11" style="71"/>
    <col min="11009" max="11009" width="45.625" style="71" customWidth="1"/>
    <col min="11010" max="11010" width="20.625" style="71" customWidth="1"/>
    <col min="11011" max="11264" width="11" style="71"/>
    <col min="11265" max="11265" width="45.625" style="71" customWidth="1"/>
    <col min="11266" max="11266" width="20.625" style="71" customWidth="1"/>
    <col min="11267" max="11520" width="11" style="71"/>
    <col min="11521" max="11521" width="45.625" style="71" customWidth="1"/>
    <col min="11522" max="11522" width="20.625" style="71" customWidth="1"/>
    <col min="11523" max="11776" width="11" style="71"/>
    <col min="11777" max="11777" width="45.625" style="71" customWidth="1"/>
    <col min="11778" max="11778" width="20.625" style="71" customWidth="1"/>
    <col min="11779" max="12032" width="11" style="71"/>
    <col min="12033" max="12033" width="45.625" style="71" customWidth="1"/>
    <col min="12034" max="12034" width="20.625" style="71" customWidth="1"/>
    <col min="12035" max="12288" width="11" style="71"/>
    <col min="12289" max="12289" width="45.625" style="71" customWidth="1"/>
    <col min="12290" max="12290" width="20.625" style="71" customWidth="1"/>
    <col min="12291" max="12544" width="11" style="71"/>
    <col min="12545" max="12545" width="45.625" style="71" customWidth="1"/>
    <col min="12546" max="12546" width="20.625" style="71" customWidth="1"/>
    <col min="12547" max="12800" width="11" style="71"/>
    <col min="12801" max="12801" width="45.625" style="71" customWidth="1"/>
    <col min="12802" max="12802" width="20.625" style="71" customWidth="1"/>
    <col min="12803" max="13056" width="11" style="71"/>
    <col min="13057" max="13057" width="45.625" style="71" customWidth="1"/>
    <col min="13058" max="13058" width="20.625" style="71" customWidth="1"/>
    <col min="13059" max="13312" width="11" style="71"/>
    <col min="13313" max="13313" width="45.625" style="71" customWidth="1"/>
    <col min="13314" max="13314" width="20.625" style="71" customWidth="1"/>
    <col min="13315" max="13568" width="11" style="71"/>
    <col min="13569" max="13569" width="45.625" style="71" customWidth="1"/>
    <col min="13570" max="13570" width="20.625" style="71" customWidth="1"/>
    <col min="13571" max="13824" width="11" style="71"/>
    <col min="13825" max="13825" width="45.625" style="71" customWidth="1"/>
    <col min="13826" max="13826" width="20.625" style="71" customWidth="1"/>
    <col min="13827" max="14080" width="11" style="71"/>
    <col min="14081" max="14081" width="45.625" style="71" customWidth="1"/>
    <col min="14082" max="14082" width="20.625" style="71" customWidth="1"/>
    <col min="14083" max="14336" width="11" style="71"/>
    <col min="14337" max="14337" width="45.625" style="71" customWidth="1"/>
    <col min="14338" max="14338" width="20.625" style="71" customWidth="1"/>
    <col min="14339" max="14592" width="11" style="71"/>
    <col min="14593" max="14593" width="45.625" style="71" customWidth="1"/>
    <col min="14594" max="14594" width="20.625" style="71" customWidth="1"/>
    <col min="14595" max="14848" width="11" style="71"/>
    <col min="14849" max="14849" width="45.625" style="71" customWidth="1"/>
    <col min="14850" max="14850" width="20.625" style="71" customWidth="1"/>
    <col min="14851" max="15104" width="11" style="71"/>
    <col min="15105" max="15105" width="45.625" style="71" customWidth="1"/>
    <col min="15106" max="15106" width="20.625" style="71" customWidth="1"/>
    <col min="15107" max="15360" width="11" style="71"/>
    <col min="15361" max="15361" width="45.625" style="71" customWidth="1"/>
    <col min="15362" max="15362" width="20.625" style="71" customWidth="1"/>
    <col min="15363" max="15616" width="11" style="71"/>
    <col min="15617" max="15617" width="45.625" style="71" customWidth="1"/>
    <col min="15618" max="15618" width="20.625" style="71" customWidth="1"/>
    <col min="15619" max="15872" width="11" style="71"/>
    <col min="15873" max="15873" width="45.625" style="71" customWidth="1"/>
    <col min="15874" max="15874" width="20.625" style="71" customWidth="1"/>
    <col min="15875" max="16128" width="11" style="71"/>
    <col min="16129" max="16129" width="45.625" style="71" customWidth="1"/>
    <col min="16130" max="16130" width="20.625" style="71" customWidth="1"/>
    <col min="16131" max="16384" width="11" style="71"/>
  </cols>
  <sheetData>
    <row r="1" spans="1:2" ht="26.25" customHeight="1" x14ac:dyDescent="0.2">
      <c r="A1" s="69" t="s">
        <v>72</v>
      </c>
      <c r="B1" s="70"/>
    </row>
    <row r="2" spans="1:2" ht="12.75" customHeight="1" x14ac:dyDescent="0.2">
      <c r="A2" s="72" t="s">
        <v>73</v>
      </c>
      <c r="B2" s="70"/>
    </row>
    <row r="3" spans="1:2" ht="18" customHeight="1" x14ac:dyDescent="0.2">
      <c r="A3" s="73" t="s">
        <v>74</v>
      </c>
      <c r="B3" s="73" t="s">
        <v>6</v>
      </c>
    </row>
    <row r="4" spans="1:2" ht="20.25" customHeight="1" x14ac:dyDescent="0.2">
      <c r="A4" s="74" t="s">
        <v>75</v>
      </c>
      <c r="B4" s="75">
        <f>+'1. Produkter'!J86</f>
        <v>0</v>
      </c>
    </row>
    <row r="5" spans="1:2" ht="20.25" customHeight="1" x14ac:dyDescent="0.2">
      <c r="A5" s="74" t="s">
        <v>204</v>
      </c>
      <c r="B5" s="75">
        <f>+'2. Ferdigpakkede sett'!J17</f>
        <v>0</v>
      </c>
    </row>
    <row r="6" spans="1:2" ht="24.75" customHeight="1" x14ac:dyDescent="0.2">
      <c r="A6" s="163" t="s">
        <v>29</v>
      </c>
      <c r="B6" s="164">
        <f>SUM(B4:B5)</f>
        <v>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F5C00-C776-47C0-9014-FEBF4AADFFD8}">
  <sheetPr>
    <tabColor theme="7" tint="0.59999389629810485"/>
  </sheetPr>
  <dimension ref="A1:N22"/>
  <sheetViews>
    <sheetView zoomScale="80" zoomScaleNormal="80" workbookViewId="0">
      <selection activeCell="A3" sqref="A3:B3"/>
    </sheetView>
  </sheetViews>
  <sheetFormatPr baseColWidth="10" defaultRowHeight="12.75" x14ac:dyDescent="0.2"/>
  <cols>
    <col min="1" max="1" width="10.375" customWidth="1"/>
    <col min="2" max="2" width="38.375" customWidth="1"/>
    <col min="8" max="8" width="14.625" customWidth="1"/>
  </cols>
  <sheetData>
    <row r="1" spans="1:14" ht="22.5" customHeight="1" x14ac:dyDescent="0.25">
      <c r="A1" s="38"/>
      <c r="B1" s="39" t="s">
        <v>85</v>
      </c>
      <c r="C1" s="40"/>
      <c r="D1" s="41"/>
      <c r="E1" s="41"/>
      <c r="F1" s="41"/>
      <c r="G1" s="41"/>
      <c r="H1" s="41"/>
      <c r="I1" s="41"/>
      <c r="J1" s="41"/>
      <c r="K1" s="42"/>
      <c r="L1" s="41"/>
      <c r="M1" s="41"/>
      <c r="N1" s="41"/>
    </row>
    <row r="2" spans="1:14" ht="21" customHeight="1" x14ac:dyDescent="0.25">
      <c r="A2" s="178" t="s">
        <v>11</v>
      </c>
      <c r="B2" s="179"/>
      <c r="C2" s="43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4" ht="39" customHeight="1" x14ac:dyDescent="0.25">
      <c r="A3" s="180" t="s">
        <v>12</v>
      </c>
      <c r="B3" s="181"/>
      <c r="C3" s="1"/>
      <c r="D3" s="182" t="s">
        <v>86</v>
      </c>
      <c r="E3" s="182"/>
      <c r="F3" s="182"/>
      <c r="G3" s="182"/>
      <c r="H3" s="182"/>
      <c r="I3" s="182"/>
      <c r="J3" s="182"/>
      <c r="K3" s="182"/>
      <c r="L3" s="182"/>
      <c r="M3" s="182"/>
      <c r="N3" s="183"/>
    </row>
    <row r="4" spans="1:14" x14ac:dyDescent="0.2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</row>
    <row r="5" spans="1:14" ht="24" customHeight="1" x14ac:dyDescent="0.3">
      <c r="A5" s="97"/>
      <c r="B5" s="145" t="s">
        <v>190</v>
      </c>
      <c r="C5" s="98"/>
      <c r="D5" s="99"/>
      <c r="E5" s="99"/>
      <c r="F5" s="99"/>
      <c r="G5" s="99"/>
      <c r="H5" s="99"/>
      <c r="I5" s="99"/>
      <c r="J5" s="99"/>
      <c r="K5" s="100"/>
      <c r="L5" s="96"/>
      <c r="M5" s="96"/>
      <c r="N5" s="96"/>
    </row>
    <row r="6" spans="1:14" ht="38.25" x14ac:dyDescent="0.2">
      <c r="A6" s="4" t="s">
        <v>87</v>
      </c>
      <c r="B6" s="159" t="s">
        <v>188</v>
      </c>
      <c r="C6" s="7" t="s">
        <v>88</v>
      </c>
      <c r="D6" s="7" t="s">
        <v>1</v>
      </c>
      <c r="E6" s="199" t="s">
        <v>2</v>
      </c>
      <c r="F6" s="200"/>
      <c r="G6" s="101" t="s">
        <v>83</v>
      </c>
      <c r="H6" s="101" t="s">
        <v>212</v>
      </c>
      <c r="I6" s="7" t="s">
        <v>84</v>
      </c>
      <c r="J6" s="102" t="s">
        <v>7</v>
      </c>
      <c r="K6" s="103"/>
      <c r="L6" s="96"/>
      <c r="M6" s="96"/>
      <c r="N6" s="96"/>
    </row>
    <row r="7" spans="1:14" ht="28.5" customHeight="1" x14ac:dyDescent="0.2">
      <c r="A7" s="104" t="s">
        <v>181</v>
      </c>
      <c r="B7" s="89" t="s">
        <v>189</v>
      </c>
      <c r="C7" s="175"/>
      <c r="D7" s="105"/>
      <c r="E7" s="194"/>
      <c r="F7" s="195"/>
      <c r="G7" s="106"/>
      <c r="H7" s="107"/>
      <c r="I7" s="108">
        <f t="shared" ref="I7" si="0">+G7*(1+H7)</f>
        <v>0</v>
      </c>
      <c r="J7" s="194"/>
      <c r="K7" s="195"/>
      <c r="L7" s="174"/>
      <c r="M7" s="96"/>
      <c r="N7" s="96"/>
    </row>
    <row r="8" spans="1:14" ht="24" customHeight="1" x14ac:dyDescent="0.3">
      <c r="A8" s="97"/>
      <c r="B8" s="145" t="s">
        <v>191</v>
      </c>
      <c r="C8" s="98"/>
      <c r="D8" s="99"/>
      <c r="E8" s="99"/>
      <c r="F8" s="99"/>
      <c r="G8" s="99"/>
      <c r="H8" s="99"/>
      <c r="I8" s="99"/>
      <c r="J8" s="99"/>
      <c r="K8" s="100"/>
      <c r="L8" s="96"/>
      <c r="M8" s="96"/>
      <c r="N8" s="96"/>
    </row>
    <row r="9" spans="1:14" ht="38.25" x14ac:dyDescent="0.2">
      <c r="A9" s="4" t="s">
        <v>87</v>
      </c>
      <c r="B9" s="159" t="s">
        <v>188</v>
      </c>
      <c r="C9" s="7" t="s">
        <v>88</v>
      </c>
      <c r="D9" s="7" t="s">
        <v>1</v>
      </c>
      <c r="E9" s="199" t="s">
        <v>2</v>
      </c>
      <c r="F9" s="200"/>
      <c r="G9" s="101" t="s">
        <v>83</v>
      </c>
      <c r="H9" s="101" t="s">
        <v>212</v>
      </c>
      <c r="I9" s="7" t="s">
        <v>84</v>
      </c>
      <c r="J9" s="102" t="s">
        <v>7</v>
      </c>
      <c r="K9" s="103"/>
      <c r="L9" s="96"/>
      <c r="M9" s="96"/>
      <c r="N9" s="96"/>
    </row>
    <row r="10" spans="1:14" ht="27" customHeight="1" x14ac:dyDescent="0.2">
      <c r="A10" s="158" t="s">
        <v>182</v>
      </c>
      <c r="B10" s="89" t="s">
        <v>183</v>
      </c>
      <c r="C10" s="175"/>
      <c r="D10" s="105"/>
      <c r="E10" s="194"/>
      <c r="F10" s="195"/>
      <c r="G10" s="106"/>
      <c r="H10" s="107"/>
      <c r="I10" s="108">
        <f t="shared" ref="I10:I12" si="1">+G10*(1+H10)</f>
        <v>0</v>
      </c>
      <c r="J10" s="194"/>
      <c r="K10" s="195"/>
      <c r="L10" s="96"/>
      <c r="M10" s="96"/>
      <c r="N10" s="96"/>
    </row>
    <row r="11" spans="1:14" ht="27" customHeight="1" x14ac:dyDescent="0.2">
      <c r="A11" s="104" t="s">
        <v>184</v>
      </c>
      <c r="B11" s="89" t="s">
        <v>185</v>
      </c>
      <c r="C11" s="175"/>
      <c r="D11" s="105"/>
      <c r="E11" s="194"/>
      <c r="F11" s="195"/>
      <c r="G11" s="106"/>
      <c r="H11" s="107"/>
      <c r="I11" s="108">
        <f t="shared" si="1"/>
        <v>0</v>
      </c>
      <c r="J11" s="194"/>
      <c r="K11" s="195"/>
      <c r="L11" s="96"/>
      <c r="M11" s="96"/>
      <c r="N11" s="96"/>
    </row>
    <row r="12" spans="1:14" ht="27" customHeight="1" x14ac:dyDescent="0.2">
      <c r="A12" s="104" t="s">
        <v>186</v>
      </c>
      <c r="B12" s="89" t="s">
        <v>187</v>
      </c>
      <c r="C12" s="175"/>
      <c r="D12" s="105"/>
      <c r="E12" s="194"/>
      <c r="F12" s="195"/>
      <c r="G12" s="106"/>
      <c r="H12" s="107"/>
      <c r="I12" s="108">
        <f t="shared" si="1"/>
        <v>0</v>
      </c>
      <c r="J12" s="194"/>
      <c r="K12" s="195"/>
      <c r="L12" s="96"/>
      <c r="M12" s="174"/>
      <c r="N12" s="96"/>
    </row>
    <row r="13" spans="1:14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</row>
    <row r="14" spans="1:14" x14ac:dyDescent="0.2">
      <c r="A14" s="96"/>
      <c r="B14" s="157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</row>
    <row r="15" spans="1:14" x14ac:dyDescent="0.2">
      <c r="A15" s="96"/>
      <c r="B15" s="96"/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</row>
    <row r="16" spans="1:14" ht="18" x14ac:dyDescent="0.25">
      <c r="A16" s="94"/>
      <c r="B16" s="95" t="s">
        <v>158</v>
      </c>
      <c r="C16" s="196" t="s">
        <v>77</v>
      </c>
      <c r="D16" s="197"/>
      <c r="E16" s="197"/>
      <c r="F16" s="198"/>
      <c r="G16" s="96"/>
      <c r="H16" s="96"/>
      <c r="I16" s="96"/>
      <c r="J16" s="96"/>
      <c r="K16" s="96"/>
      <c r="L16" s="96"/>
      <c r="M16" s="96"/>
      <c r="N16" s="96"/>
    </row>
    <row r="17" spans="1:14" ht="65.25" customHeight="1" x14ac:dyDescent="0.2">
      <c r="A17" s="189" t="s">
        <v>213</v>
      </c>
      <c r="B17" s="190"/>
      <c r="C17" s="191" t="s">
        <v>78</v>
      </c>
      <c r="D17" s="192"/>
      <c r="E17" s="192"/>
      <c r="F17" s="193"/>
      <c r="G17" s="96"/>
      <c r="H17" s="174"/>
      <c r="I17" s="96"/>
      <c r="J17" s="96"/>
      <c r="K17" s="96"/>
      <c r="L17" s="96"/>
      <c r="M17" s="96"/>
      <c r="N17" s="96"/>
    </row>
    <row r="18" spans="1:14" ht="66" customHeight="1" x14ac:dyDescent="0.2">
      <c r="A18" s="189" t="s">
        <v>138</v>
      </c>
      <c r="B18" s="190"/>
      <c r="C18" s="191" t="s">
        <v>137</v>
      </c>
      <c r="D18" s="192"/>
      <c r="E18" s="192"/>
      <c r="F18" s="193"/>
      <c r="G18" s="96"/>
      <c r="H18" s="96"/>
      <c r="I18" s="96"/>
      <c r="J18" s="96"/>
      <c r="K18" s="96"/>
      <c r="L18" s="96"/>
      <c r="M18" s="96"/>
      <c r="N18" s="96"/>
    </row>
    <row r="22" spans="1:14" x14ac:dyDescent="0.2">
      <c r="A22" s="96"/>
      <c r="B22" s="96"/>
      <c r="C22" s="96"/>
      <c r="D22" s="96"/>
      <c r="E22" s="96"/>
      <c r="F22" s="96"/>
    </row>
  </sheetData>
  <sheetProtection password="EBE8" sheet="1" objects="1" scenarios="1"/>
  <mergeCells count="18">
    <mergeCell ref="J10:K10"/>
    <mergeCell ref="A2:B2"/>
    <mergeCell ref="A3:B3"/>
    <mergeCell ref="D3:N3"/>
    <mergeCell ref="E11:F11"/>
    <mergeCell ref="J11:K11"/>
    <mergeCell ref="E9:F9"/>
    <mergeCell ref="E10:F10"/>
    <mergeCell ref="E6:F6"/>
    <mergeCell ref="E7:F7"/>
    <mergeCell ref="J7:K7"/>
    <mergeCell ref="A18:B18"/>
    <mergeCell ref="C18:F18"/>
    <mergeCell ref="E12:F12"/>
    <mergeCell ref="J12:K12"/>
    <mergeCell ref="C16:F16"/>
    <mergeCell ref="A17:B17"/>
    <mergeCell ref="C17:F17"/>
  </mergeCell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3C4C6-A974-4DD1-90BE-FEA2305586F9}">
  <sheetPr>
    <tabColor theme="7" tint="0.59999389629810485"/>
  </sheetPr>
  <dimension ref="A1:N9"/>
  <sheetViews>
    <sheetView zoomScale="80" zoomScaleNormal="80" workbookViewId="0">
      <selection activeCell="A3" sqref="A3:B3"/>
    </sheetView>
  </sheetViews>
  <sheetFormatPr baseColWidth="10" defaultRowHeight="12.75" x14ac:dyDescent="0.2"/>
  <cols>
    <col min="1" max="1" width="45.75" customWidth="1"/>
  </cols>
  <sheetData>
    <row r="1" spans="1:14" ht="22.5" customHeight="1" x14ac:dyDescent="0.25">
      <c r="A1" s="115" t="s">
        <v>89</v>
      </c>
      <c r="B1" s="116"/>
      <c r="C1" s="117"/>
      <c r="D1" s="118"/>
      <c r="E1" s="118"/>
      <c r="F1" s="119"/>
      <c r="G1" s="109"/>
      <c r="H1" s="109"/>
      <c r="I1" s="109"/>
      <c r="J1" s="109"/>
      <c r="K1" s="109"/>
      <c r="L1" s="109"/>
      <c r="M1" s="109"/>
      <c r="N1" s="109"/>
    </row>
    <row r="2" spans="1:14" ht="21" customHeight="1" x14ac:dyDescent="0.25">
      <c r="A2" s="208" t="s">
        <v>11</v>
      </c>
      <c r="B2" s="209"/>
      <c r="C2" s="114"/>
      <c r="D2" s="113"/>
      <c r="E2" s="113"/>
      <c r="F2" s="120"/>
      <c r="G2" s="109"/>
      <c r="H2" s="109"/>
      <c r="I2" s="109"/>
      <c r="J2" s="109"/>
      <c r="K2" s="109"/>
      <c r="L2" s="109"/>
      <c r="M2" s="109"/>
      <c r="N2" s="109"/>
    </row>
    <row r="3" spans="1:14" ht="39" customHeight="1" x14ac:dyDescent="0.25">
      <c r="A3" s="180" t="s">
        <v>12</v>
      </c>
      <c r="B3" s="181"/>
      <c r="C3" s="110"/>
      <c r="D3" s="111"/>
      <c r="E3" s="111"/>
      <c r="F3" s="112"/>
      <c r="G3" s="109"/>
      <c r="H3" s="109"/>
      <c r="I3" s="109"/>
      <c r="J3" s="109"/>
      <c r="K3" s="109"/>
      <c r="L3" s="109"/>
      <c r="M3" s="109"/>
      <c r="N3" s="109"/>
    </row>
    <row r="4" spans="1:14" x14ac:dyDescent="0.2">
      <c r="A4" s="96"/>
      <c r="B4" s="96"/>
      <c r="C4" s="96"/>
      <c r="D4" s="96"/>
      <c r="E4" s="96"/>
      <c r="F4" s="96"/>
    </row>
    <row r="5" spans="1:14" ht="30" customHeight="1" x14ac:dyDescent="0.2">
      <c r="A5" s="206" t="s">
        <v>90</v>
      </c>
      <c r="B5" s="207"/>
      <c r="C5" s="210" t="s">
        <v>79</v>
      </c>
      <c r="D5" s="211"/>
      <c r="E5" s="211"/>
      <c r="F5" s="212"/>
    </row>
    <row r="6" spans="1:14" ht="78.75" customHeight="1" x14ac:dyDescent="0.2">
      <c r="A6" s="201" t="s">
        <v>93</v>
      </c>
      <c r="B6" s="202"/>
      <c r="C6" s="203" t="s">
        <v>80</v>
      </c>
      <c r="D6" s="204"/>
      <c r="E6" s="204"/>
      <c r="F6" s="205"/>
    </row>
    <row r="7" spans="1:14" ht="78.75" customHeight="1" x14ac:dyDescent="0.2">
      <c r="A7" s="201" t="s">
        <v>94</v>
      </c>
      <c r="B7" s="202"/>
      <c r="C7" s="203" t="s">
        <v>80</v>
      </c>
      <c r="D7" s="204"/>
      <c r="E7" s="204"/>
      <c r="F7" s="205"/>
    </row>
    <row r="8" spans="1:14" ht="63.75" customHeight="1" x14ac:dyDescent="0.2">
      <c r="A8" s="201" t="s">
        <v>91</v>
      </c>
      <c r="B8" s="202"/>
      <c r="C8" s="203" t="s">
        <v>81</v>
      </c>
      <c r="D8" s="204"/>
      <c r="E8" s="204"/>
      <c r="F8" s="205"/>
    </row>
    <row r="9" spans="1:14" ht="87" customHeight="1" x14ac:dyDescent="0.2">
      <c r="A9" s="201" t="s">
        <v>92</v>
      </c>
      <c r="B9" s="202"/>
      <c r="C9" s="203" t="s">
        <v>82</v>
      </c>
      <c r="D9" s="204"/>
      <c r="E9" s="204"/>
      <c r="F9" s="205"/>
    </row>
  </sheetData>
  <sheetProtection password="EBE8" sheet="1" objects="1" scenarios="1"/>
  <mergeCells count="12">
    <mergeCell ref="A9:B9"/>
    <mergeCell ref="C9:F9"/>
    <mergeCell ref="A5:B5"/>
    <mergeCell ref="A2:B2"/>
    <mergeCell ref="A3:B3"/>
    <mergeCell ref="C5:F5"/>
    <mergeCell ref="A6:B6"/>
    <mergeCell ref="A7:B7"/>
    <mergeCell ref="C7:F7"/>
    <mergeCell ref="C6:F6"/>
    <mergeCell ref="A8:B8"/>
    <mergeCell ref="C8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9A2FB-D7B5-415D-B24C-9D2208B0C5DC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Veiledning</vt:lpstr>
      <vt:lpstr>1. Produkter</vt:lpstr>
      <vt:lpstr>2. Ferdigpakkede sett</vt:lpstr>
      <vt:lpstr>3. Sum kostnad totalt</vt:lpstr>
      <vt:lpstr>4. Opsjoner og øvrig sortiment</vt:lpstr>
      <vt:lpstr>5. Leveringstider</vt:lpstr>
      <vt:lpstr>Ark2</vt:lpstr>
    </vt:vector>
  </TitlesOfParts>
  <Company>Politiet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PFT</dc:creator>
  <cp:lastModifiedBy>Steinar Elnes</cp:lastModifiedBy>
  <dcterms:created xsi:type="dcterms:W3CDTF">2022-07-04T06:23:52Z</dcterms:created>
  <dcterms:modified xsi:type="dcterms:W3CDTF">2026-07-02T08:53:10Z</dcterms:modified>
</cp:coreProperties>
</file>